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1595" firstSheet="4" activeTab="6"/>
  </bookViews>
  <sheets>
    <sheet name="1. Ren luyen dao duc, tac phong" sheetId="5" r:id="rId1"/>
    <sheet name="2. Hoc tap, sang tao, NCKH" sheetId="4" r:id="rId2"/>
    <sheet name="3. Ren luyen the chat" sheetId="6" r:id="rId3"/>
    <sheet name="4. Tinh nguyen vi cong dong" sheetId="7" r:id="rId4"/>
    <sheet name="5. Hoi nhap quoc te" sheetId="1" r:id="rId5"/>
    <sheet name="6. Xay dung HSVVN vung manh" sheetId="2" r:id="rId6"/>
    <sheet name="7. Trien khai SV5T" sheetId="8" r:id="rId7"/>
  </sheets>
  <definedNames>
    <definedName name="_xlnm.Print_Titles" localSheetId="1">'2. Hoc tap, sang tao, NCKH'!$4:$4</definedName>
    <definedName name="_xlnm.Print_Titles" localSheetId="3">'4. Tinh nguyen vi cong dong'!$6:$6</definedName>
    <definedName name="_xlnm.Print_Titles" localSheetId="4">'5. Hoi nhap quoc te'!$5:$5</definedName>
    <definedName name="_xlnm.Print_Titles" localSheetId="5">'6. Xay dung HSVVN vung manh'!$5:$5</definedName>
  </definedNames>
  <calcPr calcId="144525" concurrentCalc="0"/>
</workbook>
</file>

<file path=xl/calcChain.xml><?xml version="1.0" encoding="utf-8"?>
<calcChain xmlns="http://schemas.openxmlformats.org/spreadsheetml/2006/main">
  <c r="D4" i="4" l="1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</calcChain>
</file>

<file path=xl/sharedStrings.xml><?xml version="1.0" encoding="utf-8"?>
<sst xmlns="http://schemas.openxmlformats.org/spreadsheetml/2006/main" count="261" uniqueCount="184">
  <si>
    <t xml:space="preserve">Phụ lục 1: SINH VIÊN VUN ĐẮP LÝ TƯỞNG, RÈN LUYỆN ĐẠO ĐỨC TÁC PHONG </t>
  </si>
  <si>
    <t>Định hướng giá trị, giáo dục đạo đức, lối sống</t>
  </si>
  <si>
    <t>Hoạt động
tư vấn tâm lý, sức khỏe, giới tính</t>
  </si>
  <si>
    <t>Công tác nắm bắt, định hướng dư luận cho sinh viên</t>
  </si>
  <si>
    <t>Số lần
 tổ chức</t>
  </si>
  <si>
    <t>Số hội
viên, sinh viên được học tập (lượt)</t>
  </si>
  <si>
    <t>Số hội
viên, sinh viên tham gia (lượt)</t>
  </si>
  <si>
    <t>Số Hội viên, sinh viên tham gia</t>
  </si>
  <si>
    <t xml:space="preserve">Số hoạt động </t>
  </si>
  <si>
    <t>Số hoạt động</t>
  </si>
  <si>
    <t>STT</t>
  </si>
  <si>
    <t>ĐƠN VỊ</t>
  </si>
  <si>
    <t>Phụ lục 2: SINH VIÊN VIỆT NAM HỌC TẬP, SÁNG TẠO, NGHIÊN CỨU KHOA HỌC</t>
  </si>
  <si>
    <t>Số công trình, đề tài nghiên cứu khoa học</t>
  </si>
  <si>
    <t>Diễn đàn trao đổi phương pháp học tập, nghiên cứu khoa học</t>
  </si>
  <si>
    <t>Tổ chức Ngày hội việc làm</t>
  </si>
  <si>
    <t xml:space="preserve">Số lượng CLB, tổ, đội, nhóm </t>
  </si>
  <si>
    <t>Số hội
viên, sinh viên tham gia</t>
  </si>
  <si>
    <t>Số hội
viên, sinh viên được hỗ trợ</t>
  </si>
  <si>
    <t>Tổng trị giá (Tr.đ)</t>
  </si>
  <si>
    <t>Số đề tài Cấp trường</t>
  </si>
  <si>
    <t>Số đề tài  cấp tỉnh, khu vực</t>
  </si>
  <si>
    <t>Số diễn đàn cấp trường</t>
  </si>
  <si>
    <t>Tổng số hoạt động</t>
  </si>
  <si>
    <t>Tổng số sinh viên tham gia</t>
  </si>
  <si>
    <t>Hội thi, hội diên, liên hoan văn hóa, văn nghệ</t>
  </si>
  <si>
    <t>Tổng số giải</t>
  </si>
  <si>
    <t>Số sinh viên tham gia</t>
  </si>
  <si>
    <t>Số hoạt động được tổ chức</t>
  </si>
  <si>
    <t>Chương trình "Tiếp sức mùa thi"</t>
  </si>
  <si>
    <t>Hiến máu tình nguyện</t>
  </si>
  <si>
    <t>Hoạt động bảo vệ môi trường</t>
  </si>
  <si>
    <t>Hoạt động tình nguyện quốc tế</t>
  </si>
  <si>
    <t>Số đội nhóm</t>
  </si>
  <si>
    <t>Số hội viên, sinh viên tham gia (lượt)</t>
  </si>
  <si>
    <t>Số lượng TS, người nhà TS được giúp đỡ</t>
  </si>
  <si>
    <t xml:space="preserve">Số
đơn vị máu
</t>
  </si>
  <si>
    <t>Cấp trường</t>
  </si>
  <si>
    <t>Cấp tỉnh</t>
  </si>
  <si>
    <t>Số công trình</t>
  </si>
  <si>
    <t xml:space="preserve">Số công trình </t>
  </si>
  <si>
    <t>Phụ lục 5:  SINH VIÊN CHỦ ĐỘNG HỘI NHẬP QUỐC TẾ</t>
  </si>
  <si>
    <t xml:space="preserve"> CLB Ngoại ngữ cấp trường</t>
  </si>
  <si>
    <t>số lần tổ chức</t>
  </si>
  <si>
    <t>Tổng số hội viên, sinh viên tham gia các diễn đàn</t>
  </si>
  <si>
    <t>Số CLB</t>
  </si>
  <si>
    <t>Số thành viên</t>
  </si>
  <si>
    <t>Tổng số Hội viên</t>
  </si>
  <si>
    <t>Tổng số Liên chi Hội</t>
  </si>
  <si>
    <t>Tổng số chi hội</t>
  </si>
  <si>
    <t>Tổng số hội viên kết nạp mới</t>
  </si>
  <si>
    <t>Số hội viên được phát thẻ</t>
  </si>
  <si>
    <t>Hoạt động hỗ trợ sinh viên 5 tốt sau tuyên dương</t>
  </si>
  <si>
    <t>Tổng SV được hỗ trợ</t>
  </si>
  <si>
    <t>Vận động học bổng hỗ trợ sinh viên có hoàn cảnh khó khăn</t>
  </si>
  <si>
    <t>Số sinh viên được hỗ trợ</t>
  </si>
  <si>
    <t>Giáo dục
 truyền thống, sinh hoạt chính trị nhân các ngày lễ, kỷ niệm của Đảng, Đoàn, Hội</t>
  </si>
  <si>
    <t>Vận động kinh phí hỗ trợ sinh viên NCKH</t>
  </si>
  <si>
    <t>Số đề tài cấp Bộ</t>
  </si>
  <si>
    <t>Số Hội viên, sinh viên được tư vấn, giới thiệu việc làm</t>
  </si>
  <si>
    <t>Hoạt động hỗ trợ sinh viên khởi nghiệp</t>
  </si>
  <si>
    <t>Tổng số hội viên, sinh viên được hỗ trợ</t>
  </si>
  <si>
    <t>Tổng số Hội viên, Sinh viên tham gia</t>
  </si>
  <si>
    <t>Tổng số CLB, đội nhóm</t>
  </si>
  <si>
    <t>Số CLB, Đội nhóm mới thành lập</t>
  </si>
  <si>
    <t>Câu lạc bộ, đội, nhóm thể thao</t>
  </si>
  <si>
    <t>Hoạt động giao lưu thể thao với các trường khác trong khu vực</t>
  </si>
  <si>
    <t>Tổng số sinh viên được hỗ trợ</t>
  </si>
  <si>
    <t>Tổng số đội hình</t>
  </si>
  <si>
    <t>Hoạt động giao lưu sinh viên quốc tế</t>
  </si>
  <si>
    <t>Tổng số sinh viên</t>
  </si>
  <si>
    <t>Tổng số sinh viên đạt danh hiệu SV5T cấp trường</t>
  </si>
  <si>
    <t>Hoạt động tuyên truyền phong trào</t>
  </si>
  <si>
    <t xml:space="preserve"> Hỗ trợ SV đạt danh hiệu SV 5 tốt cấp trường</t>
  </si>
  <si>
    <t>Số Hội viên, sinh viên tham gia (lượt)</t>
  </si>
  <si>
    <t>Tổng số đội, nhóm</t>
  </si>
  <si>
    <t>Số Hội viên, Sinh viên tham gia</t>
  </si>
  <si>
    <t>Công tác tuyên truyền</t>
  </si>
  <si>
    <t xml:space="preserve">Tổ chức học tập các chuyên đề </t>
  </si>
  <si>
    <t>Tổng số đợt học tập</t>
  </si>
  <si>
    <t>Tổ chức các hoạt động tạo môi trường</t>
  </si>
  <si>
    <t>Số hoạt động tuyên truyền biển đảo</t>
  </si>
  <si>
    <t>Số Hội viên, sinh viên tham gia  (lượt)</t>
  </si>
  <si>
    <t>Số Sinh viên tham gia  (lượt)</t>
  </si>
  <si>
    <t>Đẩy mạnh học tập và làm theo, tư tưởng đạo đức, phong cách Hồ Chí Minh (Chỉ thị 05 của Bộ Chính trị)</t>
  </si>
  <si>
    <t>CLB, tổ, đội, nhóm học thuật, NCKH</t>
  </si>
  <si>
    <t>Số đề tài được đặt hàng</t>
  </si>
  <si>
    <t>Số đề tài nghiên cứu được chuyển giao</t>
  </si>
  <si>
    <t xml:space="preserve">Số diễn đàn </t>
  </si>
  <si>
    <t>Số lần tổ chức</t>
  </si>
  <si>
    <t>Số sinh viên được biểu dương, tôn vinh trong các kỳ thi học thuật các cấp</t>
  </si>
  <si>
    <t>Toàn quốc</t>
  </si>
  <si>
    <t>Số ngày hội</t>
  </si>
  <si>
    <t>Tổng số Sinh viên tham gia (lượt)</t>
  </si>
  <si>
    <t>Chương trình Tiếp sức đến trường</t>
  </si>
  <si>
    <t>Phụ lục 4: SINH VIÊN TÌNH NGUYỆN VÌ CUỘC SỐNG CỘNG ĐỒNG</t>
  </si>
  <si>
    <t>Tổng số Hội viên, sinh viên tham gia (Người)</t>
  </si>
  <si>
    <t>Số đội hình</t>
  </si>
  <si>
    <t>Số hội
viên, sinh viên tham gia (người)</t>
  </si>
  <si>
    <t>Tổng số kinh phí huy động (tr.đ)</t>
  </si>
  <si>
    <t>Hoạt động trang bị kỹ năng thực hành xã hội</t>
  </si>
  <si>
    <t>Số HV,SV tham gia (lượt)</t>
  </si>
  <si>
    <t>Số buổi được tổ chức</t>
  </si>
  <si>
    <t>Số sinh viên tham gia (lượt)</t>
  </si>
  <si>
    <t>Hoạt động hỗ trợ sinh viên học tiếng anh</t>
  </si>
  <si>
    <t xml:space="preserve">Số CLB </t>
  </si>
  <si>
    <t xml:space="preserve">Số sinh viên tham gia </t>
  </si>
  <si>
    <t>Số hoạt động hỗ trợ, tạo môi trường</t>
  </si>
  <si>
    <t>Tổng số thành viên</t>
  </si>
  <si>
    <t>Số lần kiểm tra định kỳ</t>
  </si>
  <si>
    <t>Số lần kiểm tra chuyên đề</t>
  </si>
  <si>
    <t>Số SV được hỗ trợ</t>
  </si>
  <si>
    <t>Đơn vị</t>
  </si>
  <si>
    <t xml:space="preserve">Phụ lục 6: CÔNG TÁC XÂY DỰNG HỘI SINH VIÊN VIỆT NAM </t>
  </si>
  <si>
    <t>Tổng số cán bộ Hội</t>
  </si>
  <si>
    <t>Số cán bộ Hội là sinh viên</t>
  </si>
  <si>
    <t>Cấp liên chi Hội</t>
  </si>
  <si>
    <t>Chi Hội</t>
  </si>
  <si>
    <t>Học tập Nghị quyết của Đảng, Đoàn</t>
  </si>
  <si>
    <t>Thi tìm hiểu chủ nghĩa Mac - Lênin, 
TT Hồ Chí Minh</t>
  </si>
  <si>
    <t>Số sinh viên được công nhận sinh viên khỏe (người)</t>
  </si>
  <si>
    <t>Kinh phí huy động thực hiện chiến dịch (tr.đ)</t>
  </si>
  <si>
    <t>Nguồn lực huy động tổ chức chương trình (tr.đ)</t>
  </si>
  <si>
    <t>Tổng kinh phí huy động (tr.đ)</t>
  </si>
  <si>
    <t xml:space="preserve">Giá trị quy đổi (tr.đ) </t>
  </si>
  <si>
    <t>Công trình sinh viên 
chào mừng ĐH Đoàn các cấp</t>
  </si>
  <si>
    <t>Số diễn đàn, fanpage chia sẻ thông tin trên mạng internet</t>
  </si>
  <si>
    <t>Số cuộc thi Olympic tiếng anh</t>
  </si>
  <si>
    <t>Số sinh viên tham gia cuộc thi olympic tiếng anh</t>
  </si>
  <si>
    <t>Số CLB, Đội nhóm</t>
  </si>
  <si>
    <t>CLB, tổ, đội, nhóm (cấp trường)</t>
  </si>
  <si>
    <t>Số lượng cán bộ được bồi dưỡng, tập huấn</t>
  </si>
  <si>
    <t>Hoạt động tuyên truyền, giới thiệu về Hội sinh viên</t>
  </si>
  <si>
    <t>Phụ lục 7:  TRIỂN KHAI PHONG TRÀO "SINH VIÊN 5 TỐT"</t>
  </si>
  <si>
    <t xml:space="preserve">Số tập thể đạt danh hiệu tập thể SV5 tốt </t>
  </si>
  <si>
    <t>Tổng số sinh viên đạt danh hiệu SV5T cấp Chi hội</t>
  </si>
  <si>
    <t>Tổng số sinh viên đạt danh hiệu SV5T cấp Liên Chi hội</t>
  </si>
  <si>
    <t>Số SV đăng ký tham gia</t>
  </si>
  <si>
    <t>Sinh viên tham gia Hành trình đến với bảo tàng</t>
  </si>
  <si>
    <t>Số hội viên, sinh viên tham gia</t>
  </si>
  <si>
    <t>Thăm hỏi, phụng dưỡng, tặng quà Mẹ Việt Nam Anh hùng, ba má phong trào</t>
  </si>
  <si>
    <t>Phụ lục 3:  SINH VIÊN RÈN LUYỆN THỂ CHẤT, CHĂM LO ĐỜI SỐNG VĂN HÓA, TINH THẦN</t>
  </si>
  <si>
    <t>Số chỗ trọ đã giới thiệu</t>
  </si>
  <si>
    <t>Số việc làm thêm đã giới thiệu</t>
  </si>
  <si>
    <t>Học bổng hỗ trợ sinh viên</t>
  </si>
  <si>
    <t>Số suất</t>
  </si>
  <si>
    <t>Công tác tuyên truyền phổ biến pháp luật</t>
  </si>
  <si>
    <t>Chiến dịch tình nguyện "Mùa hè xanh"</t>
  </si>
  <si>
    <t>Hoạt động xây dựng nông thôn mới</t>
  </si>
  <si>
    <t>Công tác kiểm tra (cấp trường)</t>
  </si>
  <si>
    <t>Trong đó, số CLB thành lập mới trong học kỳ</t>
  </si>
  <si>
    <t>Số hội viên được kết nạp Đoàn</t>
  </si>
  <si>
    <t>Số hội viên được kết nạp Đảng</t>
  </si>
  <si>
    <t>Số CLB  "Sinh viên 5 tốt"</t>
  </si>
  <si>
    <t>Số việc thực tập đã giới thiệu</t>
  </si>
  <si>
    <t>Tỷ lệ Chi hội tổ chức ít nhất 01 hoạt động tình nguyện</t>
  </si>
  <si>
    <t>Tổng số Chi hội tại đơn vị</t>
  </si>
  <si>
    <t>Tổng số Chi hội đã tổ chức ít nhất 01 hoạt động tình nguyện trong HKI</t>
  </si>
  <si>
    <t>Chương trình "Âm nhạc dân tộc học đường"</t>
  </si>
  <si>
    <t>Số chương trình văn nghệ</t>
  </si>
  <si>
    <t>Tọa đàm giới thiệu âm nhạc dân tộc đến sinh viên</t>
  </si>
  <si>
    <t>Câu lạc bộ Âm nhạc dân tộc học đường</t>
  </si>
  <si>
    <t xml:space="preserve">Tổng số ngày tình nguyện của sinh viên </t>
  </si>
  <si>
    <t>(Được tính dựa trên tất  các chiến dịch, hoạt động tình nguyện)</t>
  </si>
  <si>
    <t>Hoạt động phát huy Sinh viên 5 tốt sau tuyên dương</t>
  </si>
  <si>
    <t>Ngày hội sinh viên khỏe</t>
  </si>
  <si>
    <t>Diễn đàn, đối thoại giữa sinh viên với lãnh đạo các cấp</t>
  </si>
  <si>
    <t>Số hoạt động "Vì biển đảo quê hương, vì tuyến đầu Tổ quốc"</t>
  </si>
  <si>
    <t>Các hoạt động định hướng lối sống đẹp cho sinh viên</t>
  </si>
  <si>
    <t>Hoạt động phối hợp hỗ trợ sinh viên NCKH, học tập, ứng dụng công nghệ</t>
  </si>
  <si>
    <t>Sân chơi, cuộc thi học thuật  cho hội viên, sinh viên</t>
  </si>
  <si>
    <t>Hoạt động phát huy tính sáng tạo, ý tưởng sinh viên</t>
  </si>
  <si>
    <t>Giải thể thao được tổ chức</t>
  </si>
  <si>
    <t>Hoạt động Chủ nhật xanh, Thứ 7 tình nguyện</t>
  </si>
  <si>
    <t>Số ngày tổ chức</t>
  </si>
  <si>
    <t>Chương trình Xuân tình nguyện</t>
  </si>
  <si>
    <t>Tuyên truyềnvề thông tin, đối ngoại, hội nhập quốc tế, cộng đồng chung ASEAN</t>
  </si>
  <si>
    <t>Khu vực sử dụng tiếng Anh - Không gian ngoại ngữ</t>
  </si>
  <si>
    <t>Duy trì</t>
  </si>
  <si>
    <t>Số khu vực</t>
  </si>
  <si>
    <t>Thành lập mới</t>
  </si>
  <si>
    <t>Tổng giá trị kinh phí đóng góp (Tr.đ)</t>
  </si>
  <si>
    <t>Gía trị (tr.đ)</t>
  </si>
  <si>
    <r>
      <rPr>
        <b/>
        <sz val="13"/>
        <color rgb="FFFF0000"/>
        <rFont val="Cambria"/>
        <family val="1"/>
        <scheme val="major"/>
      </rPr>
      <t>MỘT SỐ LƯU Ý KHI THỰC HIỆN BÁO CÁO SỐ LIỆU:</t>
    </r>
    <r>
      <rPr>
        <b/>
        <sz val="13"/>
        <color theme="1"/>
        <rFont val="Cambria"/>
        <family val="1"/>
        <scheme val="major"/>
      </rPr>
      <t xml:space="preserve">
</t>
    </r>
    <r>
      <rPr>
        <sz val="13"/>
        <color theme="1"/>
        <rFont val="Cambria"/>
        <family val="1"/>
        <scheme val="major"/>
      </rPr>
      <t>- Các đơn vị thực hiện báo cáo số liệu theo đúng mẫu quy định. Tổng cộng có 7 sheet cần thực hiện
- Đối với các nội dung không thực hiện, các đơn vị điều số "</t>
    </r>
    <r>
      <rPr>
        <b/>
        <sz val="13"/>
        <color rgb="FFFF0000"/>
        <rFont val="Cambria"/>
        <family val="1"/>
        <scheme val="major"/>
      </rPr>
      <t>0</t>
    </r>
    <r>
      <rPr>
        <sz val="13"/>
        <color theme="1"/>
        <rFont val="Cambria"/>
        <family val="1"/>
        <scheme val="major"/>
      </rPr>
      <t>" vào ô. Tuyệt đối không xóa ô, không để trống
- Đối với các nội dung số liệu, các đơn vị chỉ điền số liệu, không điền đơn vị tính, không ghi bằng chữ  (ví dụ "</t>
    </r>
    <r>
      <rPr>
        <b/>
        <sz val="13"/>
        <color rgb="FFFF0000"/>
        <rFont val="Cambria"/>
        <family val="1"/>
        <scheme val="major"/>
      </rPr>
      <t>5</t>
    </r>
    <r>
      <rPr>
        <sz val="13"/>
        <color theme="1"/>
        <rFont val="Cambria"/>
        <family val="1"/>
        <scheme val="major"/>
      </rPr>
      <t>", không ghi "</t>
    </r>
    <r>
      <rPr>
        <b/>
        <sz val="13"/>
        <color rgb="FFFF0000"/>
        <rFont val="Cambria"/>
        <family val="1"/>
        <scheme val="major"/>
      </rPr>
      <t>Năm</t>
    </r>
    <r>
      <rPr>
        <sz val="13"/>
        <color theme="1"/>
        <rFont val="Cambria"/>
        <family val="1"/>
        <scheme val="major"/>
      </rPr>
      <t>" hoặc "</t>
    </r>
    <r>
      <rPr>
        <b/>
        <sz val="13"/>
        <color rgb="FFFF0000"/>
        <rFont val="Cambria"/>
        <family val="1"/>
        <scheme val="major"/>
      </rPr>
      <t>5 triệu</t>
    </r>
    <r>
      <rPr>
        <sz val="13"/>
        <color theme="1"/>
        <rFont val="Cambria"/>
        <family val="1"/>
        <scheme val="major"/>
      </rPr>
      <t>")
- Đối với các nội dung số liệu, các đơn vị chỉ điền số liệu, không chủ động thêm dấu nếu là số tròn (ví dụ "</t>
    </r>
    <r>
      <rPr>
        <b/>
        <sz val="13"/>
        <color rgb="FFFF0000"/>
        <rFont val="Cambria"/>
        <family val="1"/>
        <scheme val="major"/>
      </rPr>
      <t>50000</t>
    </r>
    <r>
      <rPr>
        <sz val="13"/>
        <color theme="1"/>
        <rFont val="Cambria"/>
        <family val="1"/>
        <scheme val="major"/>
      </rPr>
      <t>", không ghi "</t>
    </r>
    <r>
      <rPr>
        <b/>
        <sz val="13"/>
        <color rgb="FFFF0000"/>
        <rFont val="Cambria"/>
        <family val="1"/>
        <scheme val="major"/>
      </rPr>
      <t>50.000</t>
    </r>
    <r>
      <rPr>
        <sz val="13"/>
        <color theme="1"/>
        <rFont val="Cambria"/>
        <family val="1"/>
        <scheme val="major"/>
      </rPr>
      <t>" hoặc "</t>
    </r>
    <r>
      <rPr>
        <b/>
        <sz val="13"/>
        <color rgb="FFFF0000"/>
        <rFont val="Cambria"/>
        <family val="1"/>
        <scheme val="major"/>
      </rPr>
      <t>50,000</t>
    </r>
    <r>
      <rPr>
        <sz val="13"/>
        <color theme="1"/>
        <rFont val="Cambria"/>
        <family val="1"/>
        <scheme val="major"/>
      </rPr>
      <t>")
- Đối với các nội dung về Tổng giá trị, đơn vị tính là triệu đồng, các đơn vị điền số phù hợp (ví dụ giá trị thực hiện là 6 triệu đồng thì điền "</t>
    </r>
    <r>
      <rPr>
        <b/>
        <sz val="13"/>
        <color rgb="FFFF0000"/>
        <rFont val="Cambria"/>
        <family val="1"/>
        <scheme val="major"/>
      </rPr>
      <t>6</t>
    </r>
    <r>
      <rPr>
        <sz val="13"/>
        <color theme="1"/>
        <rFont val="Cambria"/>
        <family val="1"/>
        <scheme val="major"/>
      </rPr>
      <t>" không điền "</t>
    </r>
    <r>
      <rPr>
        <b/>
        <sz val="13"/>
        <color rgb="FFFF0000"/>
        <rFont val="Cambria"/>
        <family val="1"/>
        <scheme val="major"/>
      </rPr>
      <t>6.000.000</t>
    </r>
    <r>
      <rPr>
        <sz val="13"/>
        <color theme="1"/>
        <rFont val="Cambria"/>
        <family val="1"/>
        <scheme val="maj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</si>
</sst>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b/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Cambria"/>
      <family val="1"/>
      <scheme val="major"/>
    </font>
    <font>
      <sz val="13"/>
      <color theme="1"/>
      <name val="Cambria"/>
      <family val="1"/>
      <scheme val="major"/>
    </font>
    <font>
      <b/>
      <sz val="13"/>
      <color rgb="FFFF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9">
    <xf numFmtId="0" fontId="0" fillId="0" borderId="0" xfId="0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4" fillId="2" borderId="0" xfId="0" applyNumberFormat="1" applyFont="1" applyFill="1" applyBorder="1"/>
    <xf numFmtId="0" fontId="3" fillId="2" borderId="0" xfId="0" applyNumberFormat="1" applyFont="1" applyFill="1" applyBorder="1" applyAlignment="1">
      <alignment vertical="center" wrapText="1"/>
    </xf>
    <xf numFmtId="0" fontId="6" fillId="2" borderId="0" xfId="0" applyNumberFormat="1" applyFont="1" applyFill="1"/>
    <xf numFmtId="0" fontId="7" fillId="2" borderId="0" xfId="0" applyNumberFormat="1" applyFont="1" applyFill="1" applyAlignment="1">
      <alignment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4" fillId="2" borderId="0" xfId="0" applyNumberFormat="1" applyFont="1" applyFill="1"/>
    <xf numFmtId="0" fontId="4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6" fillId="0" borderId="0" xfId="0" applyFont="1"/>
    <xf numFmtId="0" fontId="6" fillId="0" borderId="0" xfId="0" applyNumberFormat="1" applyFont="1" applyFill="1"/>
    <xf numFmtId="0" fontId="4" fillId="2" borderId="0" xfId="0" applyNumberFormat="1" applyFont="1" applyFill="1" applyBorder="1" applyAlignment="1">
      <alignment horizontal="left" wrapText="1"/>
    </xf>
    <xf numFmtId="0" fontId="4" fillId="0" borderId="0" xfId="2" applyNumberFormat="1" applyFont="1" applyFill="1" applyBorder="1"/>
    <xf numFmtId="0" fontId="4" fillId="2" borderId="0" xfId="0" applyNumberFormat="1" applyFont="1" applyFill="1" applyAlignment="1">
      <alignment horizontal="left" wrapText="1"/>
    </xf>
    <xf numFmtId="0" fontId="5" fillId="3" borderId="2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/>
    <xf numFmtId="0" fontId="4" fillId="3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/>
    <xf numFmtId="0" fontId="0" fillId="0" borderId="3" xfId="0" applyBorder="1"/>
    <xf numFmtId="0" fontId="4" fillId="2" borderId="3" xfId="0" applyNumberFormat="1" applyFont="1" applyFill="1" applyBorder="1"/>
    <xf numFmtId="0" fontId="4" fillId="2" borderId="3" xfId="0" applyNumberFormat="1" applyFont="1" applyFill="1" applyBorder="1" applyAlignment="1">
      <alignment horizontal="left" wrapText="1"/>
    </xf>
    <xf numFmtId="0" fontId="4" fillId="0" borderId="3" xfId="0" applyNumberFormat="1" applyFont="1" applyBorder="1"/>
    <xf numFmtId="0" fontId="7" fillId="2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4" fillId="3" borderId="3" xfId="1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/>
    <xf numFmtId="0" fontId="4" fillId="2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  <xf numFmtId="0" fontId="4" fillId="3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/>
    </xf>
    <xf numFmtId="0" fontId="9" fillId="3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/>
    <xf numFmtId="0" fontId="4" fillId="2" borderId="0" xfId="0" applyNumberFormat="1" applyFont="1" applyFill="1" applyAlignment="1">
      <alignment horizontal="center" vertical="center" wrapText="1"/>
    </xf>
    <xf numFmtId="0" fontId="14" fillId="0" borderId="3" xfId="0" applyFont="1" applyBorder="1"/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 wrapText="1"/>
    </xf>
    <xf numFmtId="0" fontId="4" fillId="3" borderId="5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3" fillId="3" borderId="12" xfId="1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left" vertical="top" wrapText="1"/>
    </xf>
    <xf numFmtId="0" fontId="15" fillId="0" borderId="0" xfId="0" applyNumberFormat="1" applyFont="1" applyAlignment="1">
      <alignment horizontal="left" vertical="top"/>
    </xf>
    <xf numFmtId="0" fontId="3" fillId="2" borderId="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3" borderId="4" xfId="2" applyNumberFormat="1" applyFont="1" applyFill="1" applyBorder="1" applyAlignment="1">
      <alignment horizontal="center" vertical="center" wrapText="1"/>
    </xf>
    <xf numFmtId="0" fontId="4" fillId="3" borderId="5" xfId="2" applyNumberFormat="1" applyFont="1" applyFill="1" applyBorder="1" applyAlignment="1">
      <alignment horizontal="center" vertical="center" wrapText="1"/>
    </xf>
    <xf numFmtId="0" fontId="4" fillId="3" borderId="11" xfId="2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3" xfId="2" applyNumberFormat="1" applyFont="1" applyFill="1" applyBorder="1" applyAlignment="1">
      <alignment horizontal="center" vertical="center" wrapText="1"/>
    </xf>
    <xf numFmtId="0" fontId="6" fillId="3" borderId="3" xfId="2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11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0" fontId="9" fillId="3" borderId="13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topLeftCell="Q1" zoomScale="70" zoomScaleNormal="70" workbookViewId="0">
      <selection activeCell="S17" sqref="S17"/>
    </sheetView>
  </sheetViews>
  <sheetFormatPr defaultColWidth="9" defaultRowHeight="15.75" x14ac:dyDescent="0.25"/>
  <cols>
    <col min="1" max="1" width="5.42578125" style="1" bestFit="1" customWidth="1"/>
    <col min="2" max="2" width="13.140625" style="1" customWidth="1"/>
    <col min="3" max="3" width="6.85546875" style="1" customWidth="1"/>
    <col min="4" max="4" width="9.5703125" style="1" customWidth="1"/>
    <col min="5" max="5" width="7.42578125" style="1" customWidth="1"/>
    <col min="6" max="8" width="9.5703125" style="1" customWidth="1"/>
    <col min="9" max="9" width="8.42578125" style="1" customWidth="1"/>
    <col min="10" max="10" width="8.7109375" style="1" customWidth="1"/>
    <col min="11" max="11" width="7.42578125" style="1" customWidth="1"/>
    <col min="12" max="12" width="9" style="1" customWidth="1"/>
    <col min="13" max="13" width="7.140625" style="1" customWidth="1"/>
    <col min="14" max="14" width="8.85546875" style="1" customWidth="1"/>
    <col min="15" max="15" width="7.140625" style="1" customWidth="1"/>
    <col min="16" max="16" width="8" style="1" customWidth="1"/>
    <col min="17" max="17" width="7.42578125" style="1" customWidth="1"/>
    <col min="18" max="20" width="9.140625" style="1" customWidth="1"/>
    <col min="21" max="21" width="6.140625" style="1" customWidth="1"/>
    <col min="22" max="22" width="9.140625" style="1" customWidth="1"/>
    <col min="23" max="23" width="8.5703125" style="1" customWidth="1"/>
    <col min="24" max="24" width="8.7109375" style="1" customWidth="1"/>
    <col min="25" max="16384" width="9" style="1"/>
  </cols>
  <sheetData>
    <row r="1" spans="1:38" ht="15.7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38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8" s="2" customFormat="1" ht="99" customHeight="1" x14ac:dyDescent="0.25">
      <c r="A3" s="68" t="s">
        <v>10</v>
      </c>
      <c r="B3" s="68" t="s">
        <v>11</v>
      </c>
      <c r="C3" s="58" t="s">
        <v>118</v>
      </c>
      <c r="D3" s="59"/>
      <c r="E3" s="58" t="s">
        <v>138</v>
      </c>
      <c r="F3" s="59"/>
      <c r="G3" s="58" t="s">
        <v>167</v>
      </c>
      <c r="H3" s="59"/>
      <c r="I3" s="58" t="s">
        <v>140</v>
      </c>
      <c r="J3" s="59"/>
      <c r="K3" s="58" t="s">
        <v>119</v>
      </c>
      <c r="L3" s="59"/>
      <c r="M3" s="58" t="s">
        <v>56</v>
      </c>
      <c r="N3" s="59"/>
      <c r="O3" s="58" t="s">
        <v>1</v>
      </c>
      <c r="P3" s="59"/>
      <c r="Q3" s="58" t="s">
        <v>146</v>
      </c>
      <c r="R3" s="59"/>
      <c r="S3" s="58" t="s">
        <v>168</v>
      </c>
      <c r="T3" s="59"/>
      <c r="U3" s="58" t="s">
        <v>3</v>
      </c>
      <c r="V3" s="59"/>
      <c r="W3" s="58" t="s">
        <v>166</v>
      </c>
      <c r="X3" s="59"/>
      <c r="Y3" s="58" t="s">
        <v>84</v>
      </c>
      <c r="Z3" s="64"/>
      <c r="AA3" s="64"/>
      <c r="AB3" s="64"/>
      <c r="AC3" s="64"/>
      <c r="AD3" s="59"/>
      <c r="AE3" s="58" t="s">
        <v>81</v>
      </c>
      <c r="AF3" s="59"/>
      <c r="AG3" s="57" t="s">
        <v>125</v>
      </c>
      <c r="AH3" s="57"/>
      <c r="AI3" s="57"/>
      <c r="AJ3" s="57"/>
      <c r="AK3" s="57"/>
      <c r="AL3" s="57"/>
    </row>
    <row r="4" spans="1:38" ht="50.25" customHeight="1" x14ac:dyDescent="0.25">
      <c r="A4" s="69"/>
      <c r="B4" s="69"/>
      <c r="C4" s="60" t="s">
        <v>4</v>
      </c>
      <c r="D4" s="60" t="s">
        <v>5</v>
      </c>
      <c r="E4" s="60" t="s">
        <v>89</v>
      </c>
      <c r="F4" s="60" t="s">
        <v>139</v>
      </c>
      <c r="G4" s="60" t="s">
        <v>89</v>
      </c>
      <c r="H4" s="60" t="s">
        <v>181</v>
      </c>
      <c r="I4" s="60" t="s">
        <v>89</v>
      </c>
      <c r="J4" s="60" t="s">
        <v>181</v>
      </c>
      <c r="K4" s="60" t="s">
        <v>4</v>
      </c>
      <c r="L4" s="60" t="s">
        <v>5</v>
      </c>
      <c r="M4" s="60" t="s">
        <v>4</v>
      </c>
      <c r="N4" s="60" t="s">
        <v>6</v>
      </c>
      <c r="O4" s="60" t="s">
        <v>4</v>
      </c>
      <c r="P4" s="60" t="s">
        <v>6</v>
      </c>
      <c r="Q4" s="60" t="s">
        <v>4</v>
      </c>
      <c r="R4" s="60" t="s">
        <v>6</v>
      </c>
      <c r="S4" s="60" t="s">
        <v>4</v>
      </c>
      <c r="T4" s="60" t="s">
        <v>6</v>
      </c>
      <c r="U4" s="60" t="s">
        <v>75</v>
      </c>
      <c r="V4" s="60" t="s">
        <v>76</v>
      </c>
      <c r="W4" s="60" t="s">
        <v>8</v>
      </c>
      <c r="X4" s="60" t="s">
        <v>74</v>
      </c>
      <c r="Y4" s="62" t="s">
        <v>77</v>
      </c>
      <c r="Z4" s="63"/>
      <c r="AA4" s="62" t="s">
        <v>78</v>
      </c>
      <c r="AB4" s="63"/>
      <c r="AC4" s="62" t="s">
        <v>80</v>
      </c>
      <c r="AD4" s="63"/>
      <c r="AE4" s="60" t="s">
        <v>9</v>
      </c>
      <c r="AF4" s="60" t="s">
        <v>82</v>
      </c>
      <c r="AG4" s="57" t="s">
        <v>37</v>
      </c>
      <c r="AH4" s="57"/>
      <c r="AI4" s="57"/>
      <c r="AJ4" s="57" t="s">
        <v>38</v>
      </c>
      <c r="AK4" s="57"/>
      <c r="AL4" s="57"/>
    </row>
    <row r="5" spans="1:38" ht="110.25" x14ac:dyDescent="0.25">
      <c r="A5" s="70"/>
      <c r="B5" s="7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34" t="s">
        <v>23</v>
      </c>
      <c r="Z5" s="34" t="s">
        <v>74</v>
      </c>
      <c r="AA5" s="34" t="s">
        <v>79</v>
      </c>
      <c r="AB5" s="34" t="s">
        <v>74</v>
      </c>
      <c r="AC5" s="34" t="s">
        <v>23</v>
      </c>
      <c r="AD5" s="34" t="s">
        <v>74</v>
      </c>
      <c r="AE5" s="61"/>
      <c r="AF5" s="61"/>
      <c r="AG5" s="12" t="s">
        <v>39</v>
      </c>
      <c r="AH5" s="12" t="s">
        <v>7</v>
      </c>
      <c r="AI5" s="48" t="s">
        <v>124</v>
      </c>
      <c r="AJ5" s="12" t="s">
        <v>40</v>
      </c>
      <c r="AK5" s="12" t="s">
        <v>7</v>
      </c>
      <c r="AL5" s="12" t="s">
        <v>124</v>
      </c>
    </row>
    <row r="6" spans="1:38" x14ac:dyDescent="0.25">
      <c r="A6" s="22"/>
      <c r="B6" s="22"/>
      <c r="C6" s="49">
        <v>1</v>
      </c>
      <c r="D6" s="49">
        <v>2</v>
      </c>
      <c r="E6" s="49">
        <v>3</v>
      </c>
      <c r="F6" s="49">
        <v>4</v>
      </c>
      <c r="G6" s="49">
        <v>5</v>
      </c>
      <c r="H6" s="49">
        <v>6</v>
      </c>
      <c r="I6" s="49">
        <v>7</v>
      </c>
      <c r="J6" s="49">
        <v>8</v>
      </c>
      <c r="K6" s="49">
        <v>9</v>
      </c>
      <c r="L6" s="49">
        <v>10</v>
      </c>
      <c r="M6" s="49">
        <v>11</v>
      </c>
      <c r="N6" s="49">
        <v>12</v>
      </c>
      <c r="O6" s="49">
        <v>13</v>
      </c>
      <c r="P6" s="49">
        <v>14</v>
      </c>
      <c r="Q6" s="49">
        <v>15</v>
      </c>
      <c r="R6" s="49">
        <v>16</v>
      </c>
      <c r="S6" s="49">
        <v>17</v>
      </c>
      <c r="T6" s="49">
        <v>18</v>
      </c>
      <c r="U6" s="49">
        <v>19</v>
      </c>
      <c r="V6" s="49">
        <v>20</v>
      </c>
      <c r="W6" s="49">
        <v>21</v>
      </c>
      <c r="X6" s="49">
        <v>22</v>
      </c>
      <c r="Y6" s="49">
        <v>23</v>
      </c>
      <c r="Z6" s="49">
        <v>24</v>
      </c>
      <c r="AA6" s="49">
        <v>25</v>
      </c>
      <c r="AB6" s="49">
        <v>26</v>
      </c>
      <c r="AC6" s="49">
        <v>27</v>
      </c>
      <c r="AD6" s="49">
        <v>28</v>
      </c>
      <c r="AE6" s="49">
        <v>29</v>
      </c>
      <c r="AF6" s="49">
        <v>30</v>
      </c>
      <c r="AG6" s="49">
        <v>31</v>
      </c>
      <c r="AH6" s="49">
        <v>32</v>
      </c>
      <c r="AI6" s="49">
        <v>33</v>
      </c>
      <c r="AJ6" s="49">
        <v>34</v>
      </c>
      <c r="AK6" s="49">
        <v>35</v>
      </c>
      <c r="AL6" s="49">
        <v>36</v>
      </c>
    </row>
    <row r="7" spans="1:38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5"/>
      <c r="Z7" s="25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8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</row>
    <row r="9" spans="1:38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</row>
    <row r="11" spans="1:38" ht="15.6" customHeight="1" x14ac:dyDescent="0.25">
      <c r="B11" s="65" t="s">
        <v>183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38" ht="15.6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38" ht="15.6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38" ht="15.6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38" ht="15.6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38" ht="15.6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5.6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5.6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5.6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5.6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ht="15.6" customHeigh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2:17" ht="15.6" customHeigh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2:17" ht="15.6" customHeigh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</sheetData>
  <sortState ref="A35:Z80">
    <sortCondition ref="A35:A80"/>
  </sortState>
  <mergeCells count="47">
    <mergeCell ref="B11:Q23"/>
    <mergeCell ref="AE3:AF3"/>
    <mergeCell ref="A1:X1"/>
    <mergeCell ref="C3:D3"/>
    <mergeCell ref="M3:N3"/>
    <mergeCell ref="O3:P3"/>
    <mergeCell ref="Q3:R3"/>
    <mergeCell ref="U3:V3"/>
    <mergeCell ref="W3:X3"/>
    <mergeCell ref="K3:L3"/>
    <mergeCell ref="B3:B5"/>
    <mergeCell ref="A3:A5"/>
    <mergeCell ref="AA4:AB4"/>
    <mergeCell ref="Q4:Q5"/>
    <mergeCell ref="I3:J3"/>
    <mergeCell ref="E3:F3"/>
    <mergeCell ref="AE4:AE5"/>
    <mergeCell ref="AF4:AF5"/>
    <mergeCell ref="R4:R5"/>
    <mergeCell ref="U4:U5"/>
    <mergeCell ref="C4:C5"/>
    <mergeCell ref="D4:D5"/>
    <mergeCell ref="M4:M5"/>
    <mergeCell ref="O4:O5"/>
    <mergeCell ref="P4:P5"/>
    <mergeCell ref="L4:L5"/>
    <mergeCell ref="N4:N5"/>
    <mergeCell ref="F4:F5"/>
    <mergeCell ref="E4:E5"/>
    <mergeCell ref="J4:J5"/>
    <mergeCell ref="I4:I5"/>
    <mergeCell ref="AG3:AL3"/>
    <mergeCell ref="AG4:AI4"/>
    <mergeCell ref="AJ4:AL4"/>
    <mergeCell ref="G3:H3"/>
    <mergeCell ref="G4:G5"/>
    <mergeCell ref="H4:H5"/>
    <mergeCell ref="S3:T3"/>
    <mergeCell ref="S4:S5"/>
    <mergeCell ref="T4:T5"/>
    <mergeCell ref="V4:V5"/>
    <mergeCell ref="W4:W5"/>
    <mergeCell ref="X4:X5"/>
    <mergeCell ref="AC4:AD4"/>
    <mergeCell ref="Y3:AD3"/>
    <mergeCell ref="Y4:Z4"/>
    <mergeCell ref="K4:K5"/>
  </mergeCells>
  <printOptions horizontalCentered="1"/>
  <pageMargins left="0" right="0" top="0.15748031496062992" bottom="0.15748031496062992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zoomScale="60" zoomScaleNormal="60" workbookViewId="0">
      <selection activeCell="B8" sqref="B8:Q20"/>
    </sheetView>
  </sheetViews>
  <sheetFormatPr defaultColWidth="9" defaultRowHeight="15" x14ac:dyDescent="0.25"/>
  <cols>
    <col min="1" max="1" width="5.42578125" style="10" bestFit="1" customWidth="1"/>
    <col min="2" max="2" width="11.5703125" style="10" customWidth="1"/>
    <col min="3" max="3" width="8.5703125" style="10" customWidth="1"/>
    <col min="4" max="5" width="9.140625" style="10" customWidth="1"/>
    <col min="6" max="6" width="10.140625" style="10" customWidth="1"/>
    <col min="7" max="7" width="9.7109375" style="10" customWidth="1"/>
    <col min="8" max="8" width="9.140625" style="10" customWidth="1"/>
    <col min="9" max="9" width="8.5703125" style="10" customWidth="1"/>
    <col min="10" max="10" width="9.140625" style="10" customWidth="1"/>
    <col min="11" max="11" width="9.42578125" style="10" bestFit="1" customWidth="1"/>
    <col min="12" max="12" width="9.140625" style="10" bestFit="1" customWidth="1"/>
    <col min="13" max="13" width="10.5703125" style="10" bestFit="1" customWidth="1"/>
    <col min="14" max="14" width="9.42578125" style="10" bestFit="1" customWidth="1"/>
    <col min="15" max="17" width="8.5703125" style="10" customWidth="1"/>
    <col min="18" max="18" width="9.42578125" style="10" bestFit="1" customWidth="1"/>
    <col min="19" max="19" width="13.140625" style="10" bestFit="1" customWidth="1"/>
    <col min="20" max="20" width="9.42578125" style="10" bestFit="1" customWidth="1"/>
    <col min="21" max="21" width="7.7109375" style="10" customWidth="1"/>
    <col min="22" max="22" width="8.7109375" style="10" customWidth="1"/>
    <col min="23" max="23" width="7.140625" style="10" customWidth="1"/>
    <col min="24" max="16384" width="9" style="10"/>
  </cols>
  <sheetData>
    <row r="1" spans="1:24" s="6" customFormat="1" ht="48" customHeight="1" x14ac:dyDescent="0.2">
      <c r="A1" s="76" t="s">
        <v>12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4" s="6" customFormat="1" ht="87.6" customHeight="1" x14ac:dyDescent="0.2">
      <c r="A2" s="72" t="s">
        <v>10</v>
      </c>
      <c r="B2" s="77" t="s">
        <v>11</v>
      </c>
      <c r="C2" s="72" t="s">
        <v>169</v>
      </c>
      <c r="D2" s="72"/>
      <c r="E2" s="72" t="s">
        <v>85</v>
      </c>
      <c r="F2" s="72"/>
      <c r="G2" s="72" t="s">
        <v>57</v>
      </c>
      <c r="H2" s="72"/>
      <c r="I2" s="72" t="s">
        <v>13</v>
      </c>
      <c r="J2" s="72"/>
      <c r="K2" s="72"/>
      <c r="L2" s="72" t="s">
        <v>14</v>
      </c>
      <c r="M2" s="72"/>
      <c r="N2" s="72" t="s">
        <v>171</v>
      </c>
      <c r="O2" s="72"/>
      <c r="P2" s="73" t="s">
        <v>170</v>
      </c>
      <c r="Q2" s="75"/>
      <c r="R2" s="72" t="s">
        <v>15</v>
      </c>
      <c r="S2" s="72"/>
      <c r="T2" s="73" t="s">
        <v>90</v>
      </c>
      <c r="U2" s="74"/>
      <c r="V2" s="75"/>
      <c r="W2" s="71" t="s">
        <v>54</v>
      </c>
      <c r="X2" s="71"/>
    </row>
    <row r="3" spans="1:24" s="6" customFormat="1" ht="110.25" x14ac:dyDescent="0.2">
      <c r="A3" s="72"/>
      <c r="B3" s="77"/>
      <c r="C3" s="7" t="s">
        <v>86</v>
      </c>
      <c r="D3" s="7" t="s">
        <v>87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58</v>
      </c>
      <c r="L3" s="7" t="s">
        <v>88</v>
      </c>
      <c r="M3" s="32" t="s">
        <v>6</v>
      </c>
      <c r="N3" s="7" t="s">
        <v>23</v>
      </c>
      <c r="O3" s="32" t="s">
        <v>6</v>
      </c>
      <c r="P3" s="32" t="s">
        <v>23</v>
      </c>
      <c r="Q3" s="32" t="s">
        <v>6</v>
      </c>
      <c r="R3" s="7" t="s">
        <v>89</v>
      </c>
      <c r="S3" s="7" t="s">
        <v>59</v>
      </c>
      <c r="T3" s="32" t="s">
        <v>91</v>
      </c>
      <c r="U3" s="32" t="s">
        <v>38</v>
      </c>
      <c r="V3" s="32" t="s">
        <v>37</v>
      </c>
      <c r="W3" s="29" t="s">
        <v>55</v>
      </c>
      <c r="X3" s="21" t="s">
        <v>19</v>
      </c>
    </row>
    <row r="4" spans="1:24" s="6" customFormat="1" ht="15.75" x14ac:dyDescent="0.2">
      <c r="A4" s="9"/>
      <c r="B4" s="20"/>
      <c r="C4" s="8">
        <v>1</v>
      </c>
      <c r="D4" s="8">
        <f t="shared" ref="D4:X4" si="0">C4+1</f>
        <v>2</v>
      </c>
      <c r="E4" s="30">
        <f t="shared" si="0"/>
        <v>3</v>
      </c>
      <c r="F4" s="30">
        <f t="shared" si="0"/>
        <v>4</v>
      </c>
      <c r="G4" s="30">
        <f t="shared" si="0"/>
        <v>5</v>
      </c>
      <c r="H4" s="30">
        <f t="shared" si="0"/>
        <v>6</v>
      </c>
      <c r="I4" s="30">
        <f t="shared" si="0"/>
        <v>7</v>
      </c>
      <c r="J4" s="30">
        <f t="shared" si="0"/>
        <v>8</v>
      </c>
      <c r="K4" s="30">
        <f t="shared" si="0"/>
        <v>9</v>
      </c>
      <c r="L4" s="30">
        <f t="shared" si="0"/>
        <v>10</v>
      </c>
      <c r="M4" s="30">
        <f t="shared" si="0"/>
        <v>11</v>
      </c>
      <c r="N4" s="30">
        <f t="shared" si="0"/>
        <v>12</v>
      </c>
      <c r="O4" s="30">
        <f t="shared" si="0"/>
        <v>13</v>
      </c>
      <c r="P4" s="30">
        <f t="shared" si="0"/>
        <v>14</v>
      </c>
      <c r="Q4" s="30">
        <f t="shared" si="0"/>
        <v>15</v>
      </c>
      <c r="R4" s="30">
        <f t="shared" si="0"/>
        <v>16</v>
      </c>
      <c r="S4" s="30">
        <f t="shared" si="0"/>
        <v>17</v>
      </c>
      <c r="T4" s="30">
        <f t="shared" si="0"/>
        <v>18</v>
      </c>
      <c r="U4" s="30">
        <f t="shared" si="0"/>
        <v>19</v>
      </c>
      <c r="V4" s="30">
        <f t="shared" si="0"/>
        <v>20</v>
      </c>
      <c r="W4" s="30">
        <f t="shared" si="0"/>
        <v>21</v>
      </c>
      <c r="X4" s="30">
        <f t="shared" si="0"/>
        <v>22</v>
      </c>
    </row>
    <row r="5" spans="1:2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8" spans="1:24" ht="13.9" customHeight="1" x14ac:dyDescent="0.25">
      <c r="B8" s="65" t="s">
        <v>183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24" ht="13.9" customHeight="1" x14ac:dyDescent="0.25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24" ht="13.9" customHeight="1" x14ac:dyDescent="0.25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24" ht="13.9" customHeigh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24" ht="13.9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24" ht="13.9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24" ht="13.9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24" ht="13.9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24" ht="13.9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3.9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3.9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3.9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3.9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</sheetData>
  <sortState ref="A36:X80">
    <sortCondition ref="A36:A80"/>
  </sortState>
  <mergeCells count="14">
    <mergeCell ref="B8:Q20"/>
    <mergeCell ref="A1:V1"/>
    <mergeCell ref="A2:A3"/>
    <mergeCell ref="B2:B3"/>
    <mergeCell ref="C2:D2"/>
    <mergeCell ref="E2:F2"/>
    <mergeCell ref="G2:H2"/>
    <mergeCell ref="I2:K2"/>
    <mergeCell ref="L2:M2"/>
    <mergeCell ref="W2:X2"/>
    <mergeCell ref="N2:O2"/>
    <mergeCell ref="R2:S2"/>
    <mergeCell ref="T2:V2"/>
    <mergeCell ref="P2:Q2"/>
  </mergeCells>
  <printOptions horizontalCentered="1"/>
  <pageMargins left="0" right="0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opLeftCell="B1" zoomScale="60" zoomScaleNormal="60" workbookViewId="0">
      <selection activeCell="B9" sqref="B9:Q21"/>
    </sheetView>
  </sheetViews>
  <sheetFormatPr defaultRowHeight="15" x14ac:dyDescent="0.25"/>
  <cols>
    <col min="1" max="1" width="4.5703125" bestFit="1" customWidth="1"/>
    <col min="2" max="2" width="21" customWidth="1"/>
    <col min="3" max="3" width="11.7109375" bestFit="1" customWidth="1"/>
    <col min="4" max="4" width="13.85546875" bestFit="1" customWidth="1"/>
    <col min="5" max="5" width="11.7109375" bestFit="1" customWidth="1"/>
    <col min="6" max="6" width="11.7109375" customWidth="1"/>
    <col min="7" max="7" width="12.7109375" bestFit="1" customWidth="1"/>
    <col min="8" max="9" width="12.7109375" customWidth="1"/>
    <col min="10" max="10" width="9.140625" bestFit="1" customWidth="1"/>
    <col min="11" max="11" width="10.140625" bestFit="1" customWidth="1"/>
    <col min="12" max="12" width="13.85546875" bestFit="1" customWidth="1"/>
    <col min="25" max="25" width="11" customWidth="1"/>
    <col min="26" max="26" width="10.5703125" customWidth="1"/>
  </cols>
  <sheetData>
    <row r="1" spans="1:28" s="11" customFormat="1" ht="15.75" x14ac:dyDescent="0.25">
      <c r="A1" s="82" t="s">
        <v>141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8" s="11" customFormat="1" ht="88.5" customHeight="1" x14ac:dyDescent="0.25">
      <c r="A2" s="83" t="s">
        <v>10</v>
      </c>
      <c r="B2" s="57" t="s">
        <v>11</v>
      </c>
      <c r="C2" s="57" t="s">
        <v>172</v>
      </c>
      <c r="D2" s="57"/>
      <c r="E2" s="57" t="s">
        <v>65</v>
      </c>
      <c r="F2" s="57"/>
      <c r="G2" s="57"/>
      <c r="H2" s="84" t="s">
        <v>66</v>
      </c>
      <c r="I2" s="85"/>
      <c r="J2" s="57" t="s">
        <v>165</v>
      </c>
      <c r="K2" s="57"/>
      <c r="L2" s="57"/>
      <c r="M2" s="81" t="s">
        <v>2</v>
      </c>
      <c r="N2" s="81"/>
      <c r="O2" s="78" t="s">
        <v>142</v>
      </c>
      <c r="P2" s="78" t="s">
        <v>143</v>
      </c>
      <c r="Q2" s="78" t="s">
        <v>154</v>
      </c>
      <c r="R2" s="78" t="s">
        <v>144</v>
      </c>
      <c r="S2" s="78"/>
      <c r="T2" s="80" t="s">
        <v>100</v>
      </c>
      <c r="U2" s="80"/>
      <c r="V2" s="57" t="s">
        <v>25</v>
      </c>
      <c r="W2" s="57"/>
      <c r="X2" s="79" t="s">
        <v>158</v>
      </c>
      <c r="Y2" s="79"/>
      <c r="Z2" s="79"/>
      <c r="AA2" s="47"/>
      <c r="AB2" s="47"/>
    </row>
    <row r="3" spans="1:28" s="11" customFormat="1" ht="100.15" customHeight="1" x14ac:dyDescent="0.25">
      <c r="A3" s="83"/>
      <c r="B3" s="57"/>
      <c r="C3" s="12" t="s">
        <v>26</v>
      </c>
      <c r="D3" s="12" t="s">
        <v>62</v>
      </c>
      <c r="E3" s="12" t="s">
        <v>63</v>
      </c>
      <c r="F3" s="23" t="s">
        <v>64</v>
      </c>
      <c r="G3" s="12" t="s">
        <v>27</v>
      </c>
      <c r="H3" s="23" t="s">
        <v>9</v>
      </c>
      <c r="I3" s="23" t="s">
        <v>7</v>
      </c>
      <c r="J3" s="12" t="s">
        <v>92</v>
      </c>
      <c r="K3" s="31" t="s">
        <v>93</v>
      </c>
      <c r="L3" s="12" t="s">
        <v>120</v>
      </c>
      <c r="M3" s="37" t="s">
        <v>4</v>
      </c>
      <c r="N3" s="37" t="s">
        <v>74</v>
      </c>
      <c r="O3" s="78"/>
      <c r="P3" s="78"/>
      <c r="Q3" s="78"/>
      <c r="R3" s="39" t="s">
        <v>145</v>
      </c>
      <c r="S3" s="42" t="s">
        <v>182</v>
      </c>
      <c r="T3" s="42" t="s">
        <v>9</v>
      </c>
      <c r="U3" s="42" t="s">
        <v>27</v>
      </c>
      <c r="V3" s="46" t="s">
        <v>28</v>
      </c>
      <c r="W3" s="46" t="s">
        <v>83</v>
      </c>
      <c r="X3" s="42" t="s">
        <v>159</v>
      </c>
      <c r="Y3" s="42" t="s">
        <v>160</v>
      </c>
      <c r="Z3" s="42" t="s">
        <v>161</v>
      </c>
      <c r="AA3" s="47"/>
      <c r="AB3" s="47"/>
    </row>
    <row r="4" spans="1:28" s="11" customFormat="1" ht="21.75" customHeight="1" x14ac:dyDescent="0.25">
      <c r="A4" s="83"/>
      <c r="B4" s="57"/>
      <c r="C4" s="13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5">
        <v>14</v>
      </c>
      <c r="Q4" s="45">
        <v>15</v>
      </c>
      <c r="R4" s="45">
        <v>16</v>
      </c>
      <c r="S4" s="45">
        <v>17</v>
      </c>
      <c r="T4" s="45">
        <v>18</v>
      </c>
      <c r="U4" s="45">
        <v>19</v>
      </c>
      <c r="V4" s="45">
        <v>20</v>
      </c>
      <c r="W4" s="45">
        <v>21</v>
      </c>
      <c r="X4" s="45">
        <v>22</v>
      </c>
      <c r="Y4" s="45">
        <v>23</v>
      </c>
      <c r="Z4" s="45">
        <v>24</v>
      </c>
      <c r="AA4" s="47"/>
      <c r="AB4" s="47"/>
    </row>
    <row r="5" spans="1:28" ht="15.75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2"/>
      <c r="N5" s="22"/>
      <c r="O5" s="38"/>
      <c r="P5" s="38"/>
      <c r="Q5" s="38"/>
      <c r="R5" s="38"/>
      <c r="S5" s="38"/>
      <c r="T5" s="38"/>
      <c r="U5" s="38"/>
      <c r="V5" s="49"/>
      <c r="W5" s="49"/>
      <c r="X5" s="51"/>
      <c r="Y5" s="51"/>
      <c r="Z5" s="51"/>
      <c r="AA5" s="47"/>
      <c r="AB5" s="47"/>
    </row>
    <row r="6" spans="1:28" ht="15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2"/>
      <c r="N6" s="22"/>
      <c r="O6" s="38"/>
      <c r="P6" s="38"/>
      <c r="Q6" s="38"/>
      <c r="R6" s="38"/>
      <c r="S6" s="38"/>
      <c r="T6" s="38"/>
      <c r="U6" s="38"/>
      <c r="V6" s="22"/>
      <c r="W6" s="22"/>
      <c r="X6" s="51"/>
      <c r="Y6" s="51"/>
      <c r="Z6" s="51"/>
      <c r="AA6" s="47"/>
      <c r="AB6" s="47"/>
    </row>
    <row r="7" spans="1:28" ht="14.2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8"/>
      <c r="P7" s="38"/>
      <c r="Q7" s="38"/>
      <c r="R7" s="38"/>
      <c r="S7" s="38"/>
      <c r="T7" s="38"/>
      <c r="U7" s="38"/>
      <c r="V7" s="38"/>
      <c r="W7" s="38"/>
      <c r="X7" s="51"/>
      <c r="Y7" s="51"/>
      <c r="Z7" s="51"/>
      <c r="AA7" s="47"/>
      <c r="AB7" s="47"/>
    </row>
    <row r="9" spans="1:28" ht="13.9" customHeight="1" x14ac:dyDescent="0.25">
      <c r="B9" s="65" t="s">
        <v>183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28" ht="13.9" customHeight="1" x14ac:dyDescent="0.25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28" ht="13.9" customHeigh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28" ht="13.9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28" ht="13.9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28" ht="13.9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28" ht="13.9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28" ht="13.9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3.9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3.9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3.9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3.9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ht="13.9" customHeigh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</sheetData>
  <sortState ref="A34:L79">
    <sortCondition ref="A34:A79"/>
  </sortState>
  <mergeCells count="16">
    <mergeCell ref="B9:Q21"/>
    <mergeCell ref="M2:N2"/>
    <mergeCell ref="O2:O3"/>
    <mergeCell ref="A1:L1"/>
    <mergeCell ref="A2:A4"/>
    <mergeCell ref="B2:B4"/>
    <mergeCell ref="C2:D2"/>
    <mergeCell ref="E2:G2"/>
    <mergeCell ref="J2:L2"/>
    <mergeCell ref="H2:I2"/>
    <mergeCell ref="V2:W2"/>
    <mergeCell ref="P2:P3"/>
    <mergeCell ref="X2:Z2"/>
    <mergeCell ref="T2:U2"/>
    <mergeCell ref="Q2:Q3"/>
    <mergeCell ref="R2:S2"/>
  </mergeCells>
  <printOptions horizontalCentered="1"/>
  <pageMargins left="0.31496062992125984" right="0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zoomScale="60" zoomScaleNormal="60" workbookViewId="0">
      <selection activeCell="B11" sqref="B11:Q23"/>
    </sheetView>
  </sheetViews>
  <sheetFormatPr defaultColWidth="9" defaultRowHeight="15.75" x14ac:dyDescent="0.25"/>
  <cols>
    <col min="1" max="1" width="4.5703125" style="1" bestFit="1" customWidth="1"/>
    <col min="2" max="4" width="10.5703125" style="1" customWidth="1"/>
    <col min="5" max="5" width="17.140625" style="1" customWidth="1"/>
    <col min="6" max="6" width="9.42578125" style="1" customWidth="1"/>
    <col min="7" max="7" width="8.42578125" style="1" customWidth="1"/>
    <col min="8" max="8" width="13.85546875" style="1" customWidth="1"/>
    <col min="9" max="9" width="11.140625" style="1" customWidth="1"/>
    <col min="10" max="11" width="7.85546875" style="1" customWidth="1"/>
    <col min="12" max="12" width="6.42578125" style="1" customWidth="1"/>
    <col min="13" max="13" width="7.85546875" style="1" customWidth="1"/>
    <col min="14" max="14" width="11.42578125" style="1" customWidth="1"/>
    <col min="15" max="21" width="7.85546875" style="1" customWidth="1"/>
    <col min="22" max="22" width="7.42578125" style="1" customWidth="1"/>
    <col min="23" max="23" width="5.5703125" style="1" customWidth="1"/>
    <col min="24" max="24" width="7.7109375" style="1" customWidth="1"/>
    <col min="25" max="25" width="8.42578125" style="1" customWidth="1"/>
    <col min="26" max="26" width="6.7109375" style="1" customWidth="1"/>
    <col min="27" max="27" width="8.85546875" style="1" customWidth="1"/>
    <col min="28" max="28" width="6.7109375" style="1" customWidth="1"/>
    <col min="29" max="29" width="7.7109375" style="1" customWidth="1"/>
    <col min="30" max="30" width="7" style="1" customWidth="1"/>
    <col min="31" max="31" width="6.140625" style="1" customWidth="1"/>
    <col min="32" max="32" width="8.42578125" style="1" customWidth="1"/>
    <col min="33" max="33" width="7.140625" style="1" customWidth="1"/>
    <col min="34" max="16384" width="9" style="1"/>
  </cols>
  <sheetData>
    <row r="1" spans="1:33" s="5" customFormat="1" x14ac:dyDescent="0.25">
      <c r="A1" s="96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</row>
    <row r="2" spans="1:33" s="5" customFormat="1" ht="15.75" customHeight="1" x14ac:dyDescent="0.25">
      <c r="A2" s="3"/>
      <c r="B2" s="17"/>
      <c r="C2" s="17"/>
      <c r="D2" s="17"/>
      <c r="E2" s="17"/>
      <c r="F2" s="3"/>
      <c r="G2" s="3"/>
      <c r="H2" s="3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  <c r="W2" s="3"/>
      <c r="X2" s="3"/>
      <c r="Y2" s="3"/>
      <c r="Z2" s="3"/>
      <c r="AA2" s="3"/>
      <c r="AB2" s="1"/>
      <c r="AC2" s="1"/>
      <c r="AD2" s="16"/>
      <c r="AE2" s="1"/>
      <c r="AF2" s="1"/>
      <c r="AG2" s="16"/>
    </row>
    <row r="3" spans="1:33" s="5" customFormat="1" ht="66" customHeight="1" x14ac:dyDescent="0.25">
      <c r="A3" s="97" t="s">
        <v>10</v>
      </c>
      <c r="B3" s="97" t="s">
        <v>11</v>
      </c>
      <c r="C3" s="92" t="s">
        <v>155</v>
      </c>
      <c r="D3" s="93"/>
      <c r="E3" s="52" t="s">
        <v>162</v>
      </c>
      <c r="F3" s="57" t="s">
        <v>29</v>
      </c>
      <c r="G3" s="57"/>
      <c r="H3" s="57"/>
      <c r="I3" s="57"/>
      <c r="J3" s="84" t="s">
        <v>94</v>
      </c>
      <c r="K3" s="85"/>
      <c r="L3" s="57" t="s">
        <v>147</v>
      </c>
      <c r="M3" s="57"/>
      <c r="N3" s="57"/>
      <c r="O3" s="57" t="s">
        <v>175</v>
      </c>
      <c r="P3" s="57"/>
      <c r="Q3" s="57"/>
      <c r="R3" s="84" t="s">
        <v>173</v>
      </c>
      <c r="S3" s="85"/>
      <c r="T3" s="84" t="s">
        <v>148</v>
      </c>
      <c r="U3" s="85"/>
      <c r="V3" s="57" t="s">
        <v>30</v>
      </c>
      <c r="W3" s="57"/>
      <c r="X3" s="57" t="s">
        <v>31</v>
      </c>
      <c r="Y3" s="57"/>
      <c r="Z3" s="57" t="s">
        <v>32</v>
      </c>
      <c r="AA3" s="57"/>
    </row>
    <row r="4" spans="1:33" s="5" customFormat="1" ht="31.5" customHeight="1" x14ac:dyDescent="0.25">
      <c r="A4" s="97"/>
      <c r="B4" s="97"/>
      <c r="C4" s="94" t="s">
        <v>156</v>
      </c>
      <c r="D4" s="94" t="s">
        <v>157</v>
      </c>
      <c r="E4" s="94" t="s">
        <v>163</v>
      </c>
      <c r="F4" s="89" t="s">
        <v>33</v>
      </c>
      <c r="G4" s="89" t="s">
        <v>34</v>
      </c>
      <c r="H4" s="89" t="s">
        <v>35</v>
      </c>
      <c r="I4" s="90" t="s">
        <v>122</v>
      </c>
      <c r="J4" s="86" t="s">
        <v>67</v>
      </c>
      <c r="K4" s="86" t="s">
        <v>123</v>
      </c>
      <c r="L4" s="86" t="s">
        <v>68</v>
      </c>
      <c r="M4" s="86" t="s">
        <v>96</v>
      </c>
      <c r="N4" s="86" t="s">
        <v>121</v>
      </c>
      <c r="O4" s="89" t="s">
        <v>9</v>
      </c>
      <c r="P4" s="89" t="s">
        <v>98</v>
      </c>
      <c r="Q4" s="91" t="s">
        <v>99</v>
      </c>
      <c r="R4" s="86" t="s">
        <v>174</v>
      </c>
      <c r="S4" s="86" t="s">
        <v>6</v>
      </c>
      <c r="T4" s="86" t="s">
        <v>97</v>
      </c>
      <c r="U4" s="86" t="s">
        <v>6</v>
      </c>
      <c r="V4" s="89" t="s">
        <v>6</v>
      </c>
      <c r="W4" s="89" t="s">
        <v>36</v>
      </c>
      <c r="X4" s="89" t="s">
        <v>23</v>
      </c>
      <c r="Y4" s="89" t="s">
        <v>6</v>
      </c>
      <c r="Z4" s="89" t="s">
        <v>68</v>
      </c>
      <c r="AA4" s="89" t="s">
        <v>24</v>
      </c>
    </row>
    <row r="5" spans="1:33" s="5" customFormat="1" ht="78" customHeight="1" x14ac:dyDescent="0.25">
      <c r="A5" s="97"/>
      <c r="B5" s="97"/>
      <c r="C5" s="95"/>
      <c r="D5" s="95"/>
      <c r="E5" s="95"/>
      <c r="F5" s="89"/>
      <c r="G5" s="89"/>
      <c r="H5" s="89"/>
      <c r="I5" s="90"/>
      <c r="J5" s="87"/>
      <c r="K5" s="87"/>
      <c r="L5" s="87"/>
      <c r="M5" s="87"/>
      <c r="N5" s="87"/>
      <c r="O5" s="89"/>
      <c r="P5" s="89"/>
      <c r="Q5" s="91"/>
      <c r="R5" s="87"/>
      <c r="S5" s="88"/>
      <c r="T5" s="87"/>
      <c r="U5" s="87"/>
      <c r="V5" s="89"/>
      <c r="W5" s="89"/>
      <c r="X5" s="89"/>
      <c r="Y5" s="89"/>
      <c r="Z5" s="89"/>
      <c r="AA5" s="89"/>
    </row>
    <row r="6" spans="1:33" s="5" customFormat="1" x14ac:dyDescent="0.25">
      <c r="A6" s="22"/>
      <c r="B6" s="22"/>
      <c r="C6" s="49">
        <v>1</v>
      </c>
      <c r="D6" s="49">
        <v>2</v>
      </c>
      <c r="E6" s="49">
        <v>3</v>
      </c>
      <c r="F6" s="49">
        <v>4</v>
      </c>
      <c r="G6" s="49">
        <v>5</v>
      </c>
      <c r="H6" s="49">
        <v>6</v>
      </c>
      <c r="I6" s="49">
        <v>7</v>
      </c>
      <c r="J6" s="49">
        <v>8</v>
      </c>
      <c r="K6" s="49">
        <v>9</v>
      </c>
      <c r="L6" s="49">
        <v>10</v>
      </c>
      <c r="M6" s="49">
        <v>11</v>
      </c>
      <c r="N6" s="49">
        <v>12</v>
      </c>
      <c r="O6" s="49">
        <v>13</v>
      </c>
      <c r="P6" s="49">
        <v>14</v>
      </c>
      <c r="Q6" s="49">
        <v>15</v>
      </c>
      <c r="R6" s="49">
        <v>16</v>
      </c>
      <c r="S6" s="49">
        <v>17</v>
      </c>
      <c r="T6" s="49">
        <v>18</v>
      </c>
      <c r="U6" s="49">
        <v>19</v>
      </c>
      <c r="V6" s="49">
        <v>20</v>
      </c>
      <c r="W6" s="49">
        <v>21</v>
      </c>
      <c r="X6" s="49">
        <v>22</v>
      </c>
      <c r="Y6" s="49">
        <v>23</v>
      </c>
      <c r="Z6" s="49">
        <v>24</v>
      </c>
      <c r="AA6" s="49">
        <v>25</v>
      </c>
    </row>
    <row r="7" spans="1:3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</row>
    <row r="8" spans="1:33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:3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1" spans="1:33" ht="15.6" customHeight="1" x14ac:dyDescent="0.25">
      <c r="B11" s="65" t="s">
        <v>183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33" ht="15.6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33" ht="15.6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33" ht="15.6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33" ht="15.6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33" ht="15.6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5.6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5.6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5.6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5.6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ht="15.6" customHeigh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2:17" ht="15.6" customHeigh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2:17" ht="15.6" customHeigh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</sheetData>
  <sortState ref="A36:AC81">
    <sortCondition ref="A36:A81"/>
  </sortState>
  <mergeCells count="39">
    <mergeCell ref="B11:Q23"/>
    <mergeCell ref="A1:AG1"/>
    <mergeCell ref="F3:I3"/>
    <mergeCell ref="V3:W3"/>
    <mergeCell ref="X3:Y3"/>
    <mergeCell ref="O3:Q3"/>
    <mergeCell ref="Z3:AA3"/>
    <mergeCell ref="A3:A5"/>
    <mergeCell ref="B3:B5"/>
    <mergeCell ref="O4:O5"/>
    <mergeCell ref="W4:W5"/>
    <mergeCell ref="X4:X5"/>
    <mergeCell ref="J3:K3"/>
    <mergeCell ref="L3:N3"/>
    <mergeCell ref="Y4:Y5"/>
    <mergeCell ref="Z4:Z5"/>
    <mergeCell ref="AA4:AA5"/>
    <mergeCell ref="T3:U3"/>
    <mergeCell ref="U4:U5"/>
    <mergeCell ref="T4:T5"/>
    <mergeCell ref="V4:V5"/>
    <mergeCell ref="C3:D3"/>
    <mergeCell ref="C4:C5"/>
    <mergeCell ref="D4:D5"/>
    <mergeCell ref="E4:E5"/>
    <mergeCell ref="J4:J5"/>
    <mergeCell ref="R3:S3"/>
    <mergeCell ref="R4:R5"/>
    <mergeCell ref="S4:S5"/>
    <mergeCell ref="F4:F5"/>
    <mergeCell ref="G4:G5"/>
    <mergeCell ref="H4:H5"/>
    <mergeCell ref="I4:I5"/>
    <mergeCell ref="P4:P5"/>
    <mergeCell ref="Q4:Q5"/>
    <mergeCell ref="K4:K5"/>
    <mergeCell ref="L4:L5"/>
    <mergeCell ref="M4:M5"/>
    <mergeCell ref="N4:N5"/>
  </mergeCells>
  <printOptions horizontalCentered="1"/>
  <pageMargins left="0" right="0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zoomScale="50" zoomScaleNormal="50" workbookViewId="0">
      <selection activeCell="B11" sqref="B11:Q23"/>
    </sheetView>
  </sheetViews>
  <sheetFormatPr defaultRowHeight="15" x14ac:dyDescent="0.25"/>
  <cols>
    <col min="1" max="1" width="4.42578125" bestFit="1" customWidth="1"/>
    <col min="2" max="2" width="19.5703125" customWidth="1"/>
    <col min="3" max="3" width="9.85546875" bestFit="1" customWidth="1"/>
    <col min="4" max="4" width="10.140625" customWidth="1"/>
    <col min="5" max="5" width="8.140625" customWidth="1"/>
    <col min="6" max="12" width="7.42578125" customWidth="1"/>
    <col min="13" max="13" width="9.7109375" customWidth="1"/>
    <col min="14" max="14" width="12.85546875" customWidth="1"/>
    <col min="15" max="15" width="9.28515625" customWidth="1"/>
    <col min="16" max="16" width="7.42578125" customWidth="1"/>
    <col min="17" max="17" width="11.42578125" bestFit="1" customWidth="1"/>
    <col min="18" max="18" width="10.140625" customWidth="1"/>
    <col min="19" max="19" width="9.85546875" bestFit="1" customWidth="1"/>
    <col min="20" max="20" width="11.85546875" customWidth="1"/>
    <col min="21" max="21" width="9.85546875" bestFit="1" customWidth="1"/>
    <col min="22" max="22" width="13.5703125" bestFit="1" customWidth="1"/>
    <col min="23" max="23" width="9.85546875" bestFit="1" customWidth="1"/>
    <col min="24" max="24" width="13.5703125" bestFit="1" customWidth="1"/>
    <col min="26" max="26" width="10.5703125" customWidth="1"/>
  </cols>
  <sheetData>
    <row r="1" spans="1:26" s="15" customFormat="1" ht="36" customHeight="1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</row>
    <row r="2" spans="1:26" s="15" customFormat="1" ht="64.5" customHeight="1" x14ac:dyDescent="0.25">
      <c r="A2" s="83" t="s">
        <v>10</v>
      </c>
      <c r="B2" s="57" t="s">
        <v>11</v>
      </c>
      <c r="C2" s="57" t="s">
        <v>176</v>
      </c>
      <c r="D2" s="57"/>
      <c r="E2" s="57" t="s">
        <v>42</v>
      </c>
      <c r="F2" s="57"/>
      <c r="G2" s="57" t="s">
        <v>177</v>
      </c>
      <c r="H2" s="57"/>
      <c r="I2" s="57"/>
      <c r="J2" s="57"/>
      <c r="K2" s="57" t="s">
        <v>104</v>
      </c>
      <c r="L2" s="57"/>
      <c r="M2" s="57"/>
      <c r="N2" s="57"/>
      <c r="O2" s="57"/>
      <c r="P2" s="57"/>
      <c r="Q2" s="57" t="s">
        <v>100</v>
      </c>
      <c r="R2" s="57"/>
      <c r="S2" s="57"/>
      <c r="T2" s="57"/>
      <c r="U2" s="57" t="s">
        <v>126</v>
      </c>
      <c r="V2" s="57"/>
      <c r="W2" s="57" t="s">
        <v>69</v>
      </c>
      <c r="X2" s="57"/>
      <c r="Y2" s="98" t="s">
        <v>60</v>
      </c>
      <c r="Z2" s="98"/>
    </row>
    <row r="3" spans="1:26" s="15" customFormat="1" ht="46.5" customHeight="1" x14ac:dyDescent="0.25">
      <c r="A3" s="83"/>
      <c r="B3" s="57"/>
      <c r="C3" s="57"/>
      <c r="D3" s="57"/>
      <c r="E3" s="57"/>
      <c r="F3" s="57"/>
      <c r="G3" s="57" t="s">
        <v>178</v>
      </c>
      <c r="H3" s="57"/>
      <c r="I3" s="57" t="s">
        <v>180</v>
      </c>
      <c r="J3" s="57"/>
      <c r="K3" s="57"/>
      <c r="L3" s="57"/>
      <c r="M3" s="57"/>
      <c r="N3" s="57"/>
      <c r="O3" s="57"/>
      <c r="P3" s="57"/>
      <c r="Q3" s="57" t="s">
        <v>37</v>
      </c>
      <c r="R3" s="57"/>
      <c r="S3" s="57" t="s">
        <v>38</v>
      </c>
      <c r="T3" s="57"/>
      <c r="U3" s="57"/>
      <c r="V3" s="57"/>
      <c r="W3" s="57"/>
      <c r="X3" s="57"/>
      <c r="Y3" s="98"/>
      <c r="Z3" s="98"/>
    </row>
    <row r="4" spans="1:26" s="15" customFormat="1" ht="94.5" x14ac:dyDescent="0.25">
      <c r="A4" s="83"/>
      <c r="B4" s="57"/>
      <c r="C4" s="46" t="s">
        <v>102</v>
      </c>
      <c r="D4" s="46" t="s">
        <v>103</v>
      </c>
      <c r="E4" s="46" t="s">
        <v>45</v>
      </c>
      <c r="F4" s="46" t="s">
        <v>46</v>
      </c>
      <c r="G4" s="46" t="s">
        <v>179</v>
      </c>
      <c r="H4" s="46" t="s">
        <v>46</v>
      </c>
      <c r="I4" s="46" t="s">
        <v>179</v>
      </c>
      <c r="J4" s="46" t="s">
        <v>46</v>
      </c>
      <c r="K4" s="46" t="s">
        <v>105</v>
      </c>
      <c r="L4" s="46" t="s">
        <v>106</v>
      </c>
      <c r="M4" s="46" t="s">
        <v>127</v>
      </c>
      <c r="N4" s="46" t="s">
        <v>128</v>
      </c>
      <c r="O4" s="46" t="s">
        <v>107</v>
      </c>
      <c r="P4" s="46" t="s">
        <v>103</v>
      </c>
      <c r="Q4" s="46" t="s">
        <v>43</v>
      </c>
      <c r="R4" s="46" t="s">
        <v>101</v>
      </c>
      <c r="S4" s="46" t="s">
        <v>43</v>
      </c>
      <c r="T4" s="46" t="s">
        <v>101</v>
      </c>
      <c r="U4" s="43" t="s">
        <v>22</v>
      </c>
      <c r="V4" s="43" t="s">
        <v>44</v>
      </c>
      <c r="W4" s="43" t="s">
        <v>23</v>
      </c>
      <c r="X4" s="43" t="s">
        <v>34</v>
      </c>
      <c r="Y4" s="53" t="s">
        <v>23</v>
      </c>
      <c r="Z4" s="53" t="s">
        <v>61</v>
      </c>
    </row>
    <row r="5" spans="1:26" s="15" customFormat="1" ht="15.75" x14ac:dyDescent="0.25">
      <c r="A5" s="83"/>
      <c r="B5" s="57"/>
      <c r="C5" s="45">
        <v>1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45">
        <v>10</v>
      </c>
      <c r="M5" s="45">
        <v>11</v>
      </c>
      <c r="N5" s="45">
        <v>12</v>
      </c>
      <c r="O5" s="45">
        <v>13</v>
      </c>
      <c r="P5" s="45">
        <v>14</v>
      </c>
      <c r="Q5" s="45">
        <v>15</v>
      </c>
      <c r="R5" s="45">
        <v>16</v>
      </c>
      <c r="S5" s="45">
        <v>17</v>
      </c>
      <c r="T5" s="45">
        <v>18</v>
      </c>
      <c r="U5" s="45">
        <v>19</v>
      </c>
      <c r="V5" s="45">
        <v>20</v>
      </c>
      <c r="W5" s="45">
        <v>21</v>
      </c>
      <c r="X5" s="45">
        <v>22</v>
      </c>
      <c r="Y5" s="45">
        <v>23</v>
      </c>
      <c r="Z5" s="45">
        <v>24</v>
      </c>
    </row>
    <row r="6" spans="1:26" ht="15.75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4"/>
      <c r="Z6" s="54"/>
    </row>
    <row r="7" spans="1:26" ht="15.7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4"/>
      <c r="Z7" s="54"/>
    </row>
    <row r="8" spans="1:26" ht="15.75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15.75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1" spans="1:26" ht="13.9" customHeight="1" x14ac:dyDescent="0.25">
      <c r="B11" s="65" t="s">
        <v>183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26" ht="13.9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26" ht="13.9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26" ht="13.9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26" ht="13.9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26" ht="13.9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3.9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3.9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3.9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3.9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ht="13.9" customHeigh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2:17" ht="13.9" customHeigh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2:17" ht="13.9" customHeigh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</sheetData>
  <sortState ref="A37:T81">
    <sortCondition ref="A37:A81"/>
  </sortState>
  <mergeCells count="16">
    <mergeCell ref="B11:Q23"/>
    <mergeCell ref="A1:X1"/>
    <mergeCell ref="A2:A5"/>
    <mergeCell ref="B2:B5"/>
    <mergeCell ref="C2:D3"/>
    <mergeCell ref="E2:F3"/>
    <mergeCell ref="Q2:T2"/>
    <mergeCell ref="U2:V3"/>
    <mergeCell ref="W2:X3"/>
    <mergeCell ref="Q3:R3"/>
    <mergeCell ref="S3:T3"/>
    <mergeCell ref="Y2:Z3"/>
    <mergeCell ref="G2:J2"/>
    <mergeCell ref="G3:H3"/>
    <mergeCell ref="I3:J3"/>
    <mergeCell ref="K2:P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2"/>
  <sheetViews>
    <sheetView zoomScale="70" zoomScaleNormal="70" workbookViewId="0">
      <selection activeCell="B10" sqref="B10:Q22"/>
    </sheetView>
  </sheetViews>
  <sheetFormatPr defaultColWidth="7.140625" defaultRowHeight="15.75" x14ac:dyDescent="0.25"/>
  <cols>
    <col min="1" max="1" width="3.85546875" style="11" customWidth="1"/>
    <col min="2" max="2" width="22" style="19" customWidth="1"/>
    <col min="3" max="3" width="6.42578125" style="19" customWidth="1"/>
    <col min="4" max="4" width="5.85546875" style="11" customWidth="1"/>
    <col min="5" max="5" width="6.42578125" style="11" customWidth="1"/>
    <col min="6" max="9" width="7.140625" style="11" customWidth="1"/>
    <col min="10" max="11" width="7.7109375" style="11" customWidth="1"/>
    <col min="12" max="12" width="6.85546875" style="11" customWidth="1"/>
    <col min="13" max="13" width="6.140625" style="11" customWidth="1"/>
    <col min="14" max="14" width="6.5703125" style="11" customWidth="1"/>
    <col min="15" max="15" width="11.42578125" style="11" customWidth="1"/>
    <col min="16" max="16" width="8.140625" style="11" customWidth="1"/>
    <col min="17" max="17" width="8.5703125" style="11" customWidth="1"/>
    <col min="18" max="18" width="7.28515625" style="11" customWidth="1"/>
    <col min="19" max="19" width="8.140625" style="11" customWidth="1"/>
    <col min="20" max="20" width="8.85546875" style="11" customWidth="1"/>
    <col min="21" max="21" width="11" style="11" customWidth="1"/>
    <col min="22" max="22" width="11.42578125" style="14" customWidth="1"/>
    <col min="23" max="65" width="7.140625" style="14"/>
    <col min="66" max="16384" width="7.140625" style="11"/>
  </cols>
  <sheetData>
    <row r="1" spans="1:66" ht="36.6" customHeight="1" x14ac:dyDescent="0.25">
      <c r="A1" s="96" t="s">
        <v>113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66" ht="65.25" customHeight="1" x14ac:dyDescent="0.25">
      <c r="A2" s="83" t="s">
        <v>10</v>
      </c>
      <c r="B2" s="57" t="s">
        <v>11</v>
      </c>
      <c r="C2" s="100" t="s">
        <v>70</v>
      </c>
      <c r="D2" s="99" t="s">
        <v>47</v>
      </c>
      <c r="E2" s="99" t="s">
        <v>48</v>
      </c>
      <c r="F2" s="99" t="s">
        <v>49</v>
      </c>
      <c r="G2" s="100" t="s">
        <v>114</v>
      </c>
      <c r="H2" s="100" t="s">
        <v>115</v>
      </c>
      <c r="I2" s="100" t="s">
        <v>50</v>
      </c>
      <c r="J2" s="99" t="s">
        <v>51</v>
      </c>
      <c r="K2" s="100" t="s">
        <v>151</v>
      </c>
      <c r="L2" s="114" t="s">
        <v>152</v>
      </c>
      <c r="M2" s="106" t="s">
        <v>130</v>
      </c>
      <c r="N2" s="107"/>
      <c r="O2" s="108"/>
      <c r="P2" s="103" t="s">
        <v>131</v>
      </c>
      <c r="Q2" s="104"/>
      <c r="R2" s="105"/>
      <c r="S2" s="99" t="s">
        <v>149</v>
      </c>
      <c r="T2" s="99"/>
      <c r="U2" s="99" t="s">
        <v>132</v>
      </c>
      <c r="V2" s="99"/>
      <c r="BN2" s="14"/>
    </row>
    <row r="3" spans="1:66" ht="0.75" customHeight="1" x14ac:dyDescent="0.25">
      <c r="A3" s="83"/>
      <c r="B3" s="57"/>
      <c r="C3" s="101"/>
      <c r="D3" s="99"/>
      <c r="E3" s="99"/>
      <c r="F3" s="99"/>
      <c r="G3" s="101"/>
      <c r="H3" s="101"/>
      <c r="I3" s="101"/>
      <c r="J3" s="99"/>
      <c r="K3" s="101"/>
      <c r="L3" s="115"/>
      <c r="M3" s="109"/>
      <c r="N3" s="110"/>
      <c r="O3" s="111"/>
      <c r="P3" s="89" t="s">
        <v>37</v>
      </c>
      <c r="Q3" s="89" t="s">
        <v>116</v>
      </c>
      <c r="R3" s="112" t="s">
        <v>117</v>
      </c>
      <c r="S3" s="89" t="s">
        <v>109</v>
      </c>
      <c r="T3" s="89" t="s">
        <v>110</v>
      </c>
      <c r="U3" s="89" t="s">
        <v>9</v>
      </c>
      <c r="V3" s="89" t="s">
        <v>103</v>
      </c>
      <c r="W3" s="35"/>
      <c r="BN3" s="14"/>
    </row>
    <row r="4" spans="1:66" ht="78.75" x14ac:dyDescent="0.25">
      <c r="A4" s="83"/>
      <c r="B4" s="57"/>
      <c r="C4" s="102"/>
      <c r="D4" s="99"/>
      <c r="E4" s="99"/>
      <c r="F4" s="99"/>
      <c r="G4" s="102"/>
      <c r="H4" s="102"/>
      <c r="I4" s="102"/>
      <c r="J4" s="99"/>
      <c r="K4" s="102"/>
      <c r="L4" s="116"/>
      <c r="M4" s="33" t="s">
        <v>129</v>
      </c>
      <c r="N4" s="31" t="s">
        <v>108</v>
      </c>
      <c r="O4" s="55" t="s">
        <v>150</v>
      </c>
      <c r="P4" s="89"/>
      <c r="Q4" s="89"/>
      <c r="R4" s="113"/>
      <c r="S4" s="89"/>
      <c r="T4" s="89"/>
      <c r="U4" s="89"/>
      <c r="V4" s="89"/>
      <c r="BN4" s="14"/>
    </row>
    <row r="5" spans="1:66" ht="23.25" customHeight="1" x14ac:dyDescent="0.25">
      <c r="A5" s="83"/>
      <c r="B5" s="57"/>
      <c r="C5" s="50">
        <v>1</v>
      </c>
      <c r="D5" s="50">
        <v>2</v>
      </c>
      <c r="E5" s="50">
        <v>3</v>
      </c>
      <c r="F5" s="50">
        <v>4</v>
      </c>
      <c r="G5" s="50">
        <v>5</v>
      </c>
      <c r="H5" s="50">
        <v>6</v>
      </c>
      <c r="I5" s="50">
        <v>7</v>
      </c>
      <c r="J5" s="50">
        <v>8</v>
      </c>
      <c r="K5" s="50">
        <v>9</v>
      </c>
      <c r="L5" s="50">
        <v>10</v>
      </c>
      <c r="M5" s="50">
        <v>11</v>
      </c>
      <c r="N5" s="50">
        <v>12</v>
      </c>
      <c r="O5" s="50">
        <v>13</v>
      </c>
      <c r="P5" s="50">
        <v>14</v>
      </c>
      <c r="Q5" s="50">
        <v>15</v>
      </c>
      <c r="R5" s="50">
        <v>16</v>
      </c>
      <c r="S5" s="50">
        <v>17</v>
      </c>
      <c r="T5" s="50">
        <v>18</v>
      </c>
      <c r="U5" s="50">
        <v>19</v>
      </c>
      <c r="V5" s="50">
        <v>20</v>
      </c>
      <c r="BN5" s="14"/>
    </row>
    <row r="6" spans="1:66" x14ac:dyDescent="0.25">
      <c r="A6" s="26"/>
      <c r="B6" s="27"/>
      <c r="C6" s="27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BN6" s="14"/>
    </row>
    <row r="7" spans="1:66" x14ac:dyDescent="0.25">
      <c r="A7" s="26"/>
      <c r="B7" s="27"/>
      <c r="C7" s="27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BN7" s="14"/>
    </row>
    <row r="8" spans="1:66" x14ac:dyDescent="0.25">
      <c r="A8" s="26"/>
      <c r="B8" s="27"/>
      <c r="C8" s="27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8"/>
    </row>
    <row r="10" spans="1:66" ht="15.6" customHeight="1" x14ac:dyDescent="0.25">
      <c r="B10" s="65" t="s">
        <v>183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66" ht="15.6" customHeigh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66" ht="15.6" customHeight="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66" ht="15.6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66" ht="15.6" customHeight="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66" ht="15.6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66" ht="15.6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5.6" customHeight="1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ht="15.6" customHeight="1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ht="15.6" customHeight="1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ht="15.6" customHeigh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ht="15.6" customHeigh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2:17" ht="15.6" customHeigh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</sheetData>
  <mergeCells count="25">
    <mergeCell ref="U3:U4"/>
    <mergeCell ref="M2:O3"/>
    <mergeCell ref="R3:R4"/>
    <mergeCell ref="J2:J4"/>
    <mergeCell ref="H2:H4"/>
    <mergeCell ref="B10:Q22"/>
    <mergeCell ref="I2:I4"/>
    <mergeCell ref="K2:K4"/>
    <mergeCell ref="L2:L4"/>
    <mergeCell ref="A1:U1"/>
    <mergeCell ref="A2:A5"/>
    <mergeCell ref="B2:B5"/>
    <mergeCell ref="D2:D4"/>
    <mergeCell ref="E2:E4"/>
    <mergeCell ref="F2:F4"/>
    <mergeCell ref="G2:G4"/>
    <mergeCell ref="S2:T2"/>
    <mergeCell ref="U2:V2"/>
    <mergeCell ref="C2:C4"/>
    <mergeCell ref="P3:P4"/>
    <mergeCell ref="Q3:Q4"/>
    <mergeCell ref="S3:S4"/>
    <mergeCell ref="T3:T4"/>
    <mergeCell ref="P2:R2"/>
    <mergeCell ref="V3:V4"/>
  </mergeCells>
  <printOptions horizontalCentered="1"/>
  <pageMargins left="0" right="0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1"/>
  <sheetViews>
    <sheetView tabSelected="1" zoomScale="70" zoomScaleNormal="70" workbookViewId="0">
      <selection activeCell="B9" sqref="B9:Q21"/>
    </sheetView>
  </sheetViews>
  <sheetFormatPr defaultColWidth="7.140625" defaultRowHeight="15.75" x14ac:dyDescent="0.25"/>
  <cols>
    <col min="1" max="1" width="3.85546875" style="11" customWidth="1"/>
    <col min="2" max="2" width="22" style="19" customWidth="1"/>
    <col min="3" max="3" width="11.42578125" style="19" customWidth="1"/>
    <col min="4" max="4" width="11" style="11" customWidth="1"/>
    <col min="5" max="7" width="10.140625" style="11" customWidth="1"/>
    <col min="8" max="10" width="9" style="11" customWidth="1"/>
    <col min="11" max="11" width="9.140625" style="14" customWidth="1"/>
    <col min="12" max="12" width="11.42578125" style="14" customWidth="1"/>
    <col min="13" max="13" width="8.42578125" style="14" customWidth="1"/>
    <col min="14" max="14" width="10.42578125" style="14" customWidth="1"/>
    <col min="15" max="15" width="9.5703125" style="14" customWidth="1"/>
    <col min="16" max="16" width="13.140625" style="14" customWidth="1"/>
    <col min="17" max="58" width="7.140625" style="14"/>
    <col min="59" max="16384" width="7.140625" style="11"/>
  </cols>
  <sheetData>
    <row r="1" spans="1:17" ht="21.75" customHeight="1" x14ac:dyDescent="0.25">
      <c r="A1" s="96" t="s">
        <v>133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7" ht="17.25" customHeight="1" x14ac:dyDescent="0.25">
      <c r="A2" s="3"/>
      <c r="B2" s="17"/>
      <c r="C2" s="17"/>
      <c r="D2" s="3"/>
      <c r="E2" s="3"/>
      <c r="F2" s="3"/>
      <c r="G2" s="3"/>
      <c r="H2" s="3"/>
      <c r="I2" s="3"/>
      <c r="J2" s="3"/>
    </row>
    <row r="3" spans="1:17" ht="62.45" customHeight="1" x14ac:dyDescent="0.25">
      <c r="A3" s="83"/>
      <c r="B3" s="57" t="s">
        <v>112</v>
      </c>
      <c r="C3" s="100" t="s">
        <v>137</v>
      </c>
      <c r="D3" s="100" t="s">
        <v>134</v>
      </c>
      <c r="E3" s="99" t="s">
        <v>135</v>
      </c>
      <c r="F3" s="99" t="s">
        <v>136</v>
      </c>
      <c r="G3" s="99" t="s">
        <v>71</v>
      </c>
      <c r="H3" s="100" t="s">
        <v>153</v>
      </c>
      <c r="I3" s="99" t="s">
        <v>72</v>
      </c>
      <c r="J3" s="99"/>
      <c r="K3" s="99" t="s">
        <v>73</v>
      </c>
      <c r="L3" s="99"/>
      <c r="M3" s="99" t="s">
        <v>52</v>
      </c>
      <c r="N3" s="99"/>
      <c r="O3" s="117" t="s">
        <v>164</v>
      </c>
      <c r="P3" s="118"/>
    </row>
    <row r="4" spans="1:17" ht="110.25" x14ac:dyDescent="0.25">
      <c r="A4" s="83"/>
      <c r="B4" s="57"/>
      <c r="C4" s="102"/>
      <c r="D4" s="102"/>
      <c r="E4" s="99"/>
      <c r="F4" s="99"/>
      <c r="G4" s="99"/>
      <c r="H4" s="102"/>
      <c r="I4" s="31" t="s">
        <v>9</v>
      </c>
      <c r="J4" s="31" t="s">
        <v>74</v>
      </c>
      <c r="K4" s="31" t="s">
        <v>23</v>
      </c>
      <c r="L4" s="31" t="s">
        <v>111</v>
      </c>
      <c r="M4" s="31" t="s">
        <v>23</v>
      </c>
      <c r="N4" s="31" t="s">
        <v>53</v>
      </c>
      <c r="O4" s="46" t="s">
        <v>23</v>
      </c>
      <c r="P4" s="46" t="s">
        <v>53</v>
      </c>
    </row>
    <row r="5" spans="1:17" ht="23.25" customHeight="1" x14ac:dyDescent="0.25">
      <c r="A5" s="83"/>
      <c r="B5" s="57"/>
      <c r="C5" s="36">
        <v>1</v>
      </c>
      <c r="D5" s="40">
        <v>2</v>
      </c>
      <c r="E5" s="40">
        <v>3</v>
      </c>
      <c r="F5" s="40">
        <v>4</v>
      </c>
      <c r="G5" s="40">
        <v>5</v>
      </c>
      <c r="H5" s="40">
        <v>7</v>
      </c>
      <c r="I5" s="40">
        <v>8</v>
      </c>
      <c r="J5" s="40">
        <v>9</v>
      </c>
      <c r="K5" s="40">
        <v>10</v>
      </c>
      <c r="L5" s="40">
        <v>11</v>
      </c>
      <c r="M5" s="40">
        <v>12</v>
      </c>
      <c r="N5" s="40">
        <v>13</v>
      </c>
      <c r="O5" s="44">
        <v>14</v>
      </c>
      <c r="P5" s="44">
        <v>15</v>
      </c>
    </row>
    <row r="6" spans="1:17" x14ac:dyDescent="0.25">
      <c r="A6" s="26"/>
      <c r="B6" s="27"/>
      <c r="C6" s="27"/>
      <c r="D6" s="26"/>
      <c r="E6" s="26"/>
      <c r="F6" s="26"/>
      <c r="G6" s="26"/>
      <c r="H6" s="26"/>
      <c r="I6" s="26"/>
      <c r="J6" s="26"/>
      <c r="K6" s="28"/>
      <c r="L6" s="28"/>
      <c r="M6" s="28"/>
      <c r="N6" s="28"/>
      <c r="O6" s="28"/>
      <c r="P6" s="28"/>
    </row>
    <row r="7" spans="1:17" x14ac:dyDescent="0.25">
      <c r="A7" s="26"/>
      <c r="B7" s="27"/>
      <c r="C7" s="27"/>
      <c r="D7" s="26"/>
      <c r="E7" s="26"/>
      <c r="F7" s="26"/>
      <c r="G7" s="26"/>
      <c r="H7" s="26"/>
      <c r="I7" s="26"/>
      <c r="J7" s="26"/>
      <c r="K7" s="28"/>
      <c r="L7" s="28"/>
      <c r="M7" s="28"/>
      <c r="N7" s="28"/>
      <c r="O7" s="28"/>
      <c r="P7" s="28"/>
    </row>
    <row r="9" spans="1:17" x14ac:dyDescent="0.25">
      <c r="B9" s="65" t="s">
        <v>183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x14ac:dyDescent="0.25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x14ac:dyDescent="0.25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2:17" x14ac:dyDescent="0.25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2:17" x14ac:dyDescent="0.25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2:17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2:17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</sheetData>
  <mergeCells count="14">
    <mergeCell ref="B9:Q21"/>
    <mergeCell ref="O3:P3"/>
    <mergeCell ref="A1:N1"/>
    <mergeCell ref="A3:A5"/>
    <mergeCell ref="B3:B5"/>
    <mergeCell ref="M3:N3"/>
    <mergeCell ref="G3:G4"/>
    <mergeCell ref="H3:H4"/>
    <mergeCell ref="I3:J3"/>
    <mergeCell ref="K3:L3"/>
    <mergeCell ref="E3:E4"/>
    <mergeCell ref="F3:F4"/>
    <mergeCell ref="C3:C4"/>
    <mergeCell ref="D3:D4"/>
  </mergeCells>
  <printOptions horizontalCentered="1"/>
  <pageMargins left="0.51181102362204722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1. Ren luyen dao duc, tac phong</vt:lpstr>
      <vt:lpstr>2. Hoc tap, sang tao, NCKH</vt:lpstr>
      <vt:lpstr>3. Ren luyen the chat</vt:lpstr>
      <vt:lpstr>4. Tinh nguyen vi cong dong</vt:lpstr>
      <vt:lpstr>5. Hoi nhap quoc te</vt:lpstr>
      <vt:lpstr>6. Xay dung HSVVN vung manh</vt:lpstr>
      <vt:lpstr>7. Trien khai SV5T</vt:lpstr>
      <vt:lpstr>'2. Hoc tap, sang tao, NCKH'!Print_Titles</vt:lpstr>
      <vt:lpstr>'4. Tinh nguyen vi cong dong'!Print_Titles</vt:lpstr>
      <vt:lpstr>'5. Hoi nhap quoc te'!Print_Titles</vt:lpstr>
      <vt:lpstr>'6. Xay dung HSVVN vung manh'!Print_Titles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2017-06-03T09:14:40Z</dcterms:modified>
</cp:coreProperties>
</file>